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xr:revisionPtr revIDLastSave="0" documentId="8_{C8EB8824-9D2C-451B-902E-44D7C938359A}" xr6:coauthVersionLast="47" xr6:coauthVersionMax="47" xr10:uidLastSave="{00000000-0000-0000-0000-000000000000}"/>
  <bookViews>
    <workbookView xWindow="-108" yWindow="-108" windowWidth="23256" windowHeight="12456" tabRatio="914"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5" i="28" l="1"/>
  <c r="G27" i="28" s="1"/>
  <c r="H27" i="28"/>
  <c r="I27" i="28"/>
  <c r="H13" i="28"/>
  <c r="I13" i="28"/>
  <c r="D133" i="27"/>
  <c r="D125" i="27"/>
  <c r="C125" i="27"/>
  <c r="G24" i="28"/>
  <c r="D14" i="26"/>
  <c r="D9" i="23" l="1"/>
  <c r="B19" i="28" l="1"/>
  <c r="B5" i="28"/>
  <c r="C127" i="27"/>
  <c r="D31" i="26"/>
  <c r="C31" i="26"/>
  <c r="C133" i="27"/>
  <c r="D118" i="27" l="1"/>
  <c r="D88" i="27"/>
  <c r="E88" i="27"/>
  <c r="B2" i="24" l="1"/>
  <c r="B2" i="25" s="1"/>
  <c r="B2" i="26" s="1"/>
  <c r="D127" i="27" l="1"/>
  <c r="G10" i="28" l="1"/>
  <c r="D139" i="27" l="1"/>
  <c r="D140" i="27" s="1"/>
  <c r="C139" i="27"/>
  <c r="C140" i="27" s="1"/>
  <c r="D134" i="27"/>
  <c r="C134" i="27"/>
  <c r="D109" i="27"/>
  <c r="D113" i="27" s="1"/>
  <c r="C113" i="27"/>
  <c r="E90" i="27"/>
  <c r="D90" i="27"/>
  <c r="E87" i="27"/>
  <c r="D108" i="27" s="1"/>
  <c r="D132" i="27" s="1"/>
  <c r="D87" i="27"/>
  <c r="C108" i="27" s="1"/>
  <c r="C132" i="27" s="1"/>
  <c r="D120" i="27"/>
  <c r="C120" i="27"/>
  <c r="C138" i="27" l="1"/>
  <c r="C117" i="27"/>
  <c r="C124" i="27" s="1"/>
  <c r="D138" i="27"/>
  <c r="D117" i="27"/>
  <c r="D124" i="27" s="1"/>
  <c r="C25" i="26" l="1"/>
  <c r="C33" i="26" s="1"/>
  <c r="D18" i="24"/>
  <c r="C18" i="24"/>
  <c r="D11" i="24"/>
  <c r="C11" i="24"/>
  <c r="C19" i="23"/>
  <c r="D13" i="23"/>
  <c r="C13" i="23"/>
  <c r="C20" i="23" l="1"/>
  <c r="C19" i="24"/>
  <c r="D13" i="25" s="1"/>
  <c r="D7" i="24"/>
  <c r="D7" i="26" s="1"/>
  <c r="C7" i="24"/>
  <c r="C7" i="26" s="1"/>
  <c r="C22" i="23" l="1"/>
  <c r="J8" i="28"/>
  <c r="B5" i="26"/>
  <c r="B4" i="24"/>
  <c r="B4" i="26" s="1"/>
  <c r="C12" i="25"/>
  <c r="D25" i="26" l="1"/>
  <c r="D33" i="26" s="1"/>
  <c r="E8" i="25"/>
  <c r="C13" i="25" l="1"/>
  <c r="D19" i="23"/>
  <c r="D20" i="23" s="1"/>
  <c r="D22" i="23" l="1"/>
  <c r="J23" i="28"/>
  <c r="J22" i="28"/>
  <c r="D19" i="24"/>
  <c r="E14" i="25" l="1"/>
</calcChain>
</file>

<file path=xl/sharedStrings.xml><?xml version="1.0" encoding="utf-8"?>
<sst xmlns="http://schemas.openxmlformats.org/spreadsheetml/2006/main" count="226" uniqueCount="158">
  <si>
    <t>ACTIVO</t>
  </si>
  <si>
    <t>TOTAL ACTIVO BRUTO</t>
  </si>
  <si>
    <t>PASIVO</t>
  </si>
  <si>
    <t xml:space="preserve">TOTAL ACTIVO NETO </t>
  </si>
  <si>
    <t>CUOTAS PARTES EN CIRCULACIÓN</t>
  </si>
  <si>
    <t xml:space="preserve">VALOR CUOTA PARTE AL CIERRE </t>
  </si>
  <si>
    <t>INGRESO</t>
  </si>
  <si>
    <t>TOTAL INGRESOS</t>
  </si>
  <si>
    <t>EGRESOS</t>
  </si>
  <si>
    <t>Comisión por Administración</t>
  </si>
  <si>
    <t>Diferencia de Cambio</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</si>
  <si>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</si>
  <si>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</si>
  <si>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</si>
  <si>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</si>
  <si>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</si>
  <si>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</si>
  <si>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</si>
  <si>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</si>
  <si>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</si>
  <si>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</si>
  <si>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</si>
  <si>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</si>
  <si>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</si>
  <si>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</si>
  <si>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</si>
  <si>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</si>
  <si>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</si>
  <si>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</si>
  <si>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</si>
  <si>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</si>
  <si>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</si>
  <si>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</si>
  <si>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</si>
  <si>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</si>
  <si>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Compra de Instrumentos</t>
  </si>
  <si>
    <t>Comisiones pagadas</t>
  </si>
  <si>
    <t>Vencimiento de Instrumentos</t>
  </si>
  <si>
    <t>Instrumento</t>
  </si>
  <si>
    <t>Sector</t>
  </si>
  <si>
    <t>País</t>
  </si>
  <si>
    <t>Fecha
Compra</t>
  </si>
  <si>
    <t>Moneda</t>
  </si>
  <si>
    <t>Monto</t>
  </si>
  <si>
    <t>Val. Compra</t>
  </si>
  <si>
    <t>Val. Contable</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</si>
  <si>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</si>
  <si>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</si>
  <si>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</si>
  <si>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</si>
  <si>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</si>
  <si>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</si>
  <si>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</si>
  <si>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</si>
  <si>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</si>
  <si>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</si>
  <si>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</si>
  <si>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</si>
  <si>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</si>
  <si>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COMPOSICION DE LAS INVERSIONES DEL FONDO</t>
  </si>
  <si>
    <t>%
De las Inversiones con Relac. al Pat. Neto del Fondo</t>
  </si>
  <si>
    <t>ESTADO DE INGRESO Y EGRESOS</t>
  </si>
  <si>
    <t>01</t>
  </si>
  <si>
    <t>02</t>
  </si>
  <si>
    <t>03</t>
  </si>
  <si>
    <t>04</t>
  </si>
  <si>
    <t>05</t>
  </si>
  <si>
    <t>06</t>
  </si>
  <si>
    <t>INDICE</t>
  </si>
  <si>
    <t>Intereses Cobrados</t>
  </si>
  <si>
    <t>Otros Ingresos</t>
  </si>
  <si>
    <t>Otros Egresos</t>
  </si>
  <si>
    <t>ANEXO I</t>
  </si>
  <si>
    <t>En Gs.</t>
  </si>
  <si>
    <t>(GUARANÍES)</t>
  </si>
  <si>
    <t>Prestamos</t>
  </si>
  <si>
    <t>Comité de Vigilancia</t>
  </si>
  <si>
    <t>Pago Proveedores</t>
  </si>
  <si>
    <t>Tipo de cambio comprador</t>
  </si>
  <si>
    <t xml:space="preserve">Tipo de cambio vendedor       </t>
  </si>
  <si>
    <t xml:space="preserve">    2.2) Entidad encargada de la Custodia</t>
  </si>
  <si>
    <t>3) Criterios Contables Aplicados</t>
  </si>
  <si>
    <t>La entidad aplica el principio de lo devengado para el reconocimiento de los ingresos y la imputación de costos.</t>
  </si>
  <si>
    <t>a) Posición en Moneda Extranjera:</t>
  </si>
  <si>
    <t>b) Diferencia de Cambio en Moneda Extranjera:</t>
  </si>
  <si>
    <t>_Gastos Operacionales y comisión de la Sociedad Administradora:</t>
  </si>
  <si>
    <t>Otros</t>
  </si>
  <si>
    <t>TOTAL</t>
  </si>
  <si>
    <t>_Información Estadística</t>
  </si>
  <si>
    <t>MES</t>
  </si>
  <si>
    <t>VALOR CUOTA</t>
  </si>
  <si>
    <t>PATRIMONIO NETO DEL FONDO</t>
  </si>
  <si>
    <t>N° DE PARTICIPES</t>
  </si>
  <si>
    <t>1Er. TRIMESTRE</t>
  </si>
  <si>
    <t>ENERO</t>
  </si>
  <si>
    <t>FEBRERO</t>
  </si>
  <si>
    <t>MARZO</t>
  </si>
  <si>
    <t>4) Composición de las Cuentas</t>
  </si>
  <si>
    <t>CUENTAS</t>
  </si>
  <si>
    <t>Resultado por Tenencia</t>
  </si>
  <si>
    <t>La comisión de administración que se está utilizando es de 2% anual más IVA. Esta comisión se calcula diariamente sobre el activo total bajo manejo y se pagan mensualmente a la administradora, generalmente el primer día hábil siguiente al cierre del mes anterior.</t>
  </si>
  <si>
    <t>Anticipo Financiero</t>
  </si>
  <si>
    <t>Inmobiliario</t>
  </si>
  <si>
    <t>Paraguay</t>
  </si>
  <si>
    <t>Gs</t>
  </si>
  <si>
    <t>TOTAL DISPONIBILIDADES</t>
  </si>
  <si>
    <t xml:space="preserve">-   </t>
  </si>
  <si>
    <t>TOTAL COMISION ACUMULADA</t>
  </si>
  <si>
    <t>(-) TOTAL DEVOLUCION DE COMISION</t>
  </si>
  <si>
    <t>TOTAL GENERAL</t>
  </si>
  <si>
    <t>Ada Bettina Sosa De Da Costa</t>
  </si>
  <si>
    <t>Las 4 Notas y el Anexo I que acompañan son parte integrante de estos Estados Financieros</t>
  </si>
  <si>
    <t>Las 6 Notas y el Anexo I que acompañan son parte integrante de estos Estados Financieros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</si>
  <si>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</si>
  <si>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</si>
  <si>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Acreedores por Operación:</t>
    </r>
    <r>
      <rPr>
        <sz val="11"/>
        <color theme="1"/>
        <rFont val="Gantari"/>
      </rPr>
      <t xml:space="preserve"> El saldo es el siguiente</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</si>
  <si>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periodo.</t>
    </r>
  </si>
  <si>
    <r>
      <t xml:space="preserve">Resultado por tenencia de inversiones </t>
    </r>
    <r>
      <rPr>
        <b/>
        <sz val="11"/>
        <color theme="1"/>
        <rFont val="Gantari"/>
      </rPr>
      <t>Nota 4.5</t>
    </r>
  </si>
  <si>
    <r>
      <t xml:space="preserve">Disponibilidades </t>
    </r>
    <r>
      <rPr>
        <b/>
        <sz val="11"/>
        <color rgb="FF000000"/>
        <rFont val="Gantari"/>
      </rPr>
      <t>Nota 4.1</t>
    </r>
  </si>
  <si>
    <r>
      <t xml:space="preserve">Inversiones </t>
    </r>
    <r>
      <rPr>
        <b/>
        <sz val="11"/>
        <color rgb="FF000000"/>
        <rFont val="Gantari"/>
      </rPr>
      <t>Anexo I</t>
    </r>
  </si>
  <si>
    <r>
      <t xml:space="preserve">Otros Créditos </t>
    </r>
    <r>
      <rPr>
        <b/>
        <sz val="11"/>
        <color theme="1"/>
        <rFont val="Gantari"/>
      </rPr>
      <t>Nota 4.2</t>
    </r>
  </si>
  <si>
    <r>
      <t xml:space="preserve">Acreedores Varios </t>
    </r>
    <r>
      <rPr>
        <b/>
        <sz val="11"/>
        <color rgb="FF000000"/>
        <rFont val="Gantari"/>
      </rPr>
      <t>Nota 4.3</t>
    </r>
  </si>
  <si>
    <r>
      <t xml:space="preserve">Comisiones a pagar a la administradora </t>
    </r>
    <r>
      <rPr>
        <b/>
        <sz val="11"/>
        <color rgb="FF000000"/>
        <rFont val="Gantari"/>
      </rPr>
      <t>Nota 4.4</t>
    </r>
  </si>
  <si>
    <t>La valorización de las inversiones aplicadas en el fondo están constituidas por el valor de costo de compra y las costos asociados para la construcción.</t>
  </si>
  <si>
    <r>
      <t xml:space="preserve">    </t>
    </r>
    <r>
      <rPr>
        <b/>
        <sz val="11"/>
        <color theme="1"/>
        <rFont val="Gantari"/>
      </rPr>
      <t xml:space="preserve">4.2) </t>
    </r>
    <r>
      <rPr>
        <b/>
        <u/>
        <sz val="11"/>
        <color theme="1"/>
        <rFont val="Gantari"/>
      </rPr>
      <t>Otros Créditos</t>
    </r>
    <r>
      <rPr>
        <u/>
        <sz val="11"/>
        <color theme="1"/>
        <rFont val="Gantari"/>
      </rPr>
      <t>:</t>
    </r>
    <r>
      <rPr>
        <sz val="11"/>
        <color theme="1"/>
        <rFont val="Gantari"/>
      </rPr>
      <t xml:space="preserve"> Esta compuesto por el anticipo financiero otorgado a la constructora y que se descuenta en un 15% sobre cada certificado de obra de forma mensual, el saldo a la fecha es la siguiente:</t>
    </r>
  </si>
  <si>
    <t>Ventas de Instrumentos</t>
  </si>
  <si>
    <t>Cadiem AFPISA, es la encargada de la custodia de activos del Fondo. Si hubiese títulos físicos serán resguardados en la Caja de Valores del Paraguay.</t>
  </si>
  <si>
    <t>Fondo Mutuo Disponible GS</t>
  </si>
  <si>
    <t>Impuestos Municipales</t>
  </si>
  <si>
    <t>Orquídeas - Proyecto</t>
  </si>
  <si>
    <t>Banco Atlas S.A.</t>
  </si>
  <si>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Este saldo comprende los rendimientos generados por las inversiones de liquidez que posee el fondo durante el período reportado.</t>
    </r>
  </si>
  <si>
    <t>Proyecto Residencial Orquídeas</t>
  </si>
  <si>
    <r>
      <rPr>
        <b/>
        <sz val="16"/>
        <color theme="1"/>
        <rFont val="Gantari"/>
      </rPr>
      <t xml:space="preserve">ESTADOS FINANCIEROS
FONDO DE INVERSIÓN INMOBILIARIO ORQUIDEAS
</t>
    </r>
    <r>
      <rPr>
        <u/>
        <sz val="14"/>
        <color theme="1"/>
        <rFont val="Gantari"/>
      </rPr>
      <t>s/ Res. N° 35/2023</t>
    </r>
  </si>
  <si>
    <t>FONDO DE INVERSIÓN INMOBILIARIO ORQUIDEAS</t>
  </si>
  <si>
    <r>
      <t xml:space="preserve">El Fondo Orquídeas solo opera en moneda local, por eso no cuenta con reporte sobre </t>
    </r>
    <r>
      <rPr>
        <i/>
        <u/>
        <sz val="11"/>
        <color theme="1"/>
        <rFont val="Gantari"/>
      </rPr>
      <t>Posición en Moneda Extranjera.</t>
    </r>
  </si>
  <si>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</si>
  <si>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r>
      <t xml:space="preserve">El Fondo Orquídeas mantiene sus operaciones exclusivamente en moneda local, razón por la cual no arroja saldo con </t>
    </r>
    <r>
      <rPr>
        <i/>
        <u/>
        <sz val="11"/>
        <color theme="1"/>
        <rFont val="Gantari"/>
      </rPr>
      <t>Diferencia de Cambio en Moneda Extranjera</t>
    </r>
  </si>
  <si>
    <t>Correspondiente al 30/06/2024 comparativo con el periodo 30/06/2023</t>
  </si>
  <si>
    <t>Correspondiente al 30/06/2024 comparativo con el periodo 31/12/2023</t>
  </si>
  <si>
    <t>TOTAL 30/06/2024</t>
  </si>
  <si>
    <t xml:space="preserve">El período que cubre los Estados Contables es del 01 de enero al 30 de junio del 2024 de forma comparativa con el mismo periodo del año anterior. </t>
  </si>
  <si>
    <t>Proyecto Residencial Hupi Orquídeas</t>
  </si>
  <si>
    <t>Financiero</t>
  </si>
  <si>
    <t>Garantía de Buena Ejecución</t>
  </si>
  <si>
    <t>30/06/2024</t>
  </si>
  <si>
    <t>30/06/2023</t>
  </si>
  <si>
    <t>31/12/2023</t>
  </si>
  <si>
    <t>2Do. TRIMESTRE</t>
  </si>
  <si>
    <t>ABRIL</t>
  </si>
  <si>
    <t>MAYO</t>
  </si>
  <si>
    <t>JUNIO</t>
  </si>
  <si>
    <t>Banco Zeta SAECA</t>
  </si>
  <si>
    <t>Fondo Disponible Gs.</t>
  </si>
  <si>
    <t>Anticipo a Proveedores</t>
  </si>
  <si>
    <t>IVA Crédito</t>
  </si>
  <si>
    <t>(*) El periodo comparativo fue reexpresado a efectos informativos</t>
  </si>
  <si>
    <t>La ADMINISTRADORA será responsable de la administración del FONDO DE INVERSIÓN INMOBILIARIO ORQUIDEAS, registrado en la CNV de conformidad con la Res. CNV N° 48 E/22 de fecha 14 de diciembre de 2022 y Certificado de Registro N.º 140_15122022 de fecha 15 de diciembre de 2022, modificado según Res. 29/2024 de fecha 11/07/2024 y Certificado de Registro N° 131_11072024 el cual se regirá por el
presente REGLAMENTO INTERNO y por las disposiciones legales pertinentes. El FONDO ha sido constituido como un patrimonio autónomo, cuyas operaciones se registran y contabilizan en forma separada de la ADMINISTRADORA.
El objeto del FONDO DE INVERSIÓN será invertir en el desarrollo, construcción, y venta de departamentos y casas enfocados al segmento de primera vivienda que califiquen para obtener financiamiento bancario en las condiciones de la AFD a través de crédito hipotecario o de garantía fiduciaria.
El FONDO obtendrá los ingresos y utilidades al vender los departamentos o casas construidas el cual debería ocurrir entre los meses 18 y 24 luego de la compra del terreno. La venta será definitiva y al contado. Este FONDO está dirigido a personas físicas y jurídicas interesadas en invertir en Guaraníes en el sector inmobiliario de primera vivienda para el segmento de la clase media.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</si>
</sst>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5">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b/>
      <sz val="11"/>
      <color theme="1"/>
      <name val="Gantari"/>
    </font>
    <font>
      <u/>
      <sz val="11"/>
      <color theme="10"/>
      <name val="Gantari"/>
    </font>
    <font>
      <sz val="11"/>
      <name val="Gantari"/>
    </font>
    <font>
      <b/>
      <sz val="11"/>
      <name val="Gantari"/>
    </font>
    <font>
      <b/>
      <sz val="11"/>
      <color indexed="72"/>
      <name val="Gantari"/>
    </font>
    <font>
      <b/>
      <sz val="11"/>
      <color indexed="8"/>
      <name val="Gantari"/>
    </font>
    <font>
      <b/>
      <u/>
      <sz val="11"/>
      <color indexed="8"/>
      <name val="Gantari"/>
    </font>
    <font>
      <b/>
      <u/>
      <sz val="11"/>
      <color theme="1"/>
      <name val="Gantari"/>
    </font>
    <font>
      <i/>
      <u/>
      <sz val="11"/>
      <color theme="1"/>
      <name val="Gantari"/>
    </font>
    <font>
      <sz val="11"/>
      <color rgb="FF000000"/>
      <name val="Gantari"/>
    </font>
    <font>
      <u/>
      <sz val="11"/>
      <color theme="1"/>
      <name val="Gantari"/>
    </font>
    <font>
      <b/>
      <sz val="8"/>
      <color theme="1"/>
      <name val="Gantari"/>
    </font>
    <font>
      <b/>
      <sz val="11"/>
      <color rgb="FF000000"/>
      <name val="Gantari"/>
    </font>
    <font>
      <b/>
      <sz val="8"/>
      <color indexed="72"/>
      <name val="Gantari"/>
    </font>
    <font>
      <sz val="8"/>
      <color theme="1"/>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86">
    <xf numFmtId="0" fontId="0" fillId="0" borderId="0" xfId="0"/>
    <xf numFmtId="0" fontId="7" fillId="0" borderId="0" xfId="0" applyFont="1"/>
    <xf numFmtId="0" fontId="11" fillId="0" borderId="0" xfId="9" applyFont="1" applyAlignment="1">
      <alignment horizontal="left" vertical="top"/>
    </xf>
    <xf numFmtId="0" fontId="12" fillId="0" borderId="0" xfId="2" applyFont="1" applyAlignment="1">
      <alignment horizontal="left" vertical="top"/>
    </xf>
    <xf numFmtId="0" fontId="12" fillId="0" borderId="0" xfId="2" applyFont="1"/>
    <xf numFmtId="0" fontId="12" fillId="0" borderId="0" xfId="0" applyFont="1"/>
    <xf numFmtId="0" fontId="13" fillId="0" borderId="14" xfId="2" applyFont="1" applyBorder="1" applyAlignment="1">
      <alignment horizontal="centerContinuous" vertical="top"/>
    </xf>
    <xf numFmtId="0" fontId="14" fillId="0" borderId="5" xfId="2" applyFont="1" applyBorder="1" applyAlignment="1">
      <alignment horizontal="centerContinuous" vertical="top"/>
    </xf>
    <xf numFmtId="0" fontId="14" fillId="0" borderId="6" xfId="2" applyFont="1" applyBorder="1" applyAlignment="1">
      <alignment horizontal="centerContinuous" vertical="top"/>
    </xf>
    <xf numFmtId="0" fontId="14" fillId="0" borderId="7" xfId="2" applyFont="1" applyBorder="1" applyAlignment="1">
      <alignment horizontal="centerContinuous" vertical="top"/>
    </xf>
    <xf numFmtId="14" fontId="14" fillId="0" borderId="5" xfId="2" applyNumberFormat="1" applyFont="1" applyBorder="1" applyAlignment="1">
      <alignment horizontal="centerContinuous" vertical="top"/>
    </xf>
    <xf numFmtId="0" fontId="12" fillId="0" borderId="0" xfId="0" applyFont="1" applyAlignment="1">
      <alignment horizontal="center" vertical="center" wrapText="1"/>
    </xf>
    <xf numFmtId="0" fontId="14" fillId="0" borderId="1" xfId="2" applyFont="1" applyBorder="1" applyAlignment="1">
      <alignment horizontal="center" vertical="center" wrapText="1"/>
    </xf>
    <xf numFmtId="0" fontId="12" fillId="0" borderId="10" xfId="0" applyFont="1" applyBorder="1"/>
    <xf numFmtId="0" fontId="12" fillId="0" borderId="11" xfId="0" applyFont="1" applyBorder="1"/>
    <xf numFmtId="14" fontId="12" fillId="0" borderId="11" xfId="0" applyNumberFormat="1" applyFont="1" applyBorder="1"/>
    <xf numFmtId="41" fontId="12" fillId="0" borderId="11" xfId="1" applyFont="1" applyBorder="1" applyAlignment="1"/>
    <xf numFmtId="0" fontId="12" fillId="0" borderId="13" xfId="0" applyFont="1" applyBorder="1"/>
    <xf numFmtId="0" fontId="12" fillId="0" borderId="14" xfId="0" applyFont="1" applyBorder="1"/>
    <xf numFmtId="41" fontId="12" fillId="0" borderId="14" xfId="1" applyFont="1" applyBorder="1"/>
    <xf numFmtId="0" fontId="12" fillId="0" borderId="15" xfId="0" applyFont="1" applyBorder="1"/>
    <xf numFmtId="0" fontId="15" fillId="0" borderId="11" xfId="0" applyFont="1" applyBorder="1" applyAlignment="1">
      <alignment vertical="top"/>
    </xf>
    <xf numFmtId="41" fontId="15" fillId="0" borderId="11" xfId="1" applyFont="1" applyBorder="1" applyAlignment="1" applyProtection="1">
      <alignment horizontal="right" vertical="top"/>
    </xf>
    <xf numFmtId="0" fontId="12" fillId="0" borderId="12" xfId="0" applyFont="1" applyBorder="1"/>
    <xf numFmtId="0" fontId="12" fillId="0" borderId="8" xfId="0" applyFont="1" applyBorder="1"/>
    <xf numFmtId="0" fontId="15" fillId="0" borderId="0" xfId="0" applyFont="1" applyAlignment="1">
      <alignment vertical="top"/>
    </xf>
    <xf numFmtId="41" fontId="15" fillId="0" borderId="0" xfId="1" applyFont="1" applyBorder="1" applyAlignment="1" applyProtection="1">
      <alignment horizontal="right" vertical="top"/>
    </xf>
    <xf numFmtId="0" fontId="12" fillId="0" borderId="9" xfId="0" applyFont="1" applyBorder="1"/>
    <xf numFmtId="0" fontId="16" fillId="0" borderId="14" xfId="0" applyFont="1" applyBorder="1" applyAlignment="1">
      <alignment vertical="top"/>
    </xf>
    <xf numFmtId="41" fontId="15" fillId="0" borderId="14" xfId="1" applyFont="1" applyBorder="1" applyAlignment="1" applyProtection="1">
      <alignment horizontal="right" vertical="top"/>
    </xf>
    <xf numFmtId="0" fontId="11" fillId="0" borderId="0" xfId="9" applyFont="1"/>
    <xf numFmtId="0" fontId="10" fillId="0" borderId="0" xfId="0" applyFont="1" applyAlignment="1">
      <alignment horizontal="left" wrapText="1"/>
    </xf>
    <xf numFmtId="0" fontId="7" fillId="0" borderId="0" xfId="0" applyFont="1" applyAlignment="1">
      <alignment horizontal="left" vertical="top" wrapText="1"/>
    </xf>
    <xf numFmtId="0" fontId="10" fillId="0" borderId="0" xfId="0" applyFont="1" applyAlignment="1">
      <alignment horizontal="left" vertical="center" wrapText="1"/>
    </xf>
    <xf numFmtId="0" fontId="7" fillId="0" borderId="0" xfId="0" applyFont="1" applyAlignment="1">
      <alignment horizontal="left" wrapText="1"/>
    </xf>
    <xf numFmtId="0" fontId="10" fillId="0" borderId="1" xfId="0" applyFont="1" applyBorder="1" applyAlignment="1">
      <alignment horizontal="center" vertical="center"/>
    </xf>
    <xf numFmtId="14" fontId="10"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0" fillId="0" borderId="0" xfId="0" applyFont="1"/>
    <xf numFmtId="0" fontId="10" fillId="0" borderId="0" xfId="0" applyFont="1" applyAlignment="1">
      <alignment wrapText="1"/>
    </xf>
    <xf numFmtId="41" fontId="7" fillId="0" borderId="2" xfId="1" applyFont="1" applyBorder="1" applyAlignment="1">
      <alignment horizontal="center" vertical="center"/>
    </xf>
    <xf numFmtId="43" fontId="7" fillId="0" borderId="0" xfId="0" applyNumberFormat="1" applyFont="1"/>
    <xf numFmtId="165" fontId="7" fillId="0" borderId="4" xfId="1" applyNumberFormat="1" applyFont="1" applyFill="1" applyBorder="1" applyAlignment="1">
      <alignment horizontal="center" vertical="center"/>
    </xf>
    <xf numFmtId="41" fontId="10" fillId="0" borderId="1" xfId="1" applyFont="1" applyFill="1" applyBorder="1" applyAlignment="1">
      <alignment horizontal="center" vertical="center"/>
    </xf>
    <xf numFmtId="0" fontId="10" fillId="0" borderId="1" xfId="0" applyFont="1" applyBorder="1" applyAlignment="1">
      <alignment horizontal="center" vertical="center" wrapText="1"/>
    </xf>
    <xf numFmtId="0" fontId="7" fillId="0" borderId="10" xfId="0" applyFont="1" applyBorder="1"/>
    <xf numFmtId="0" fontId="7" fillId="0" borderId="8" xfId="0" applyFont="1" applyBorder="1"/>
    <xf numFmtId="0" fontId="7" fillId="0" borderId="13" xfId="0" applyFont="1" applyBorder="1"/>
    <xf numFmtId="41" fontId="19" fillId="0" borderId="4" xfId="1"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41" fontId="7" fillId="0" borderId="2" xfId="1" applyFont="1" applyBorder="1"/>
    <xf numFmtId="41" fontId="7" fillId="0" borderId="3" xfId="1" applyFont="1" applyBorder="1"/>
    <xf numFmtId="41" fontId="7" fillId="0" borderId="4" xfId="1" applyFont="1" applyBorder="1"/>
    <xf numFmtId="165" fontId="19"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0" fillId="0" borderId="2" xfId="0" applyFont="1" applyBorder="1" applyAlignment="1">
      <alignment horizontal="center" vertical="center"/>
    </xf>
    <xf numFmtId="0" fontId="19" fillId="0" borderId="2" xfId="0" applyFont="1" applyBorder="1" applyAlignment="1">
      <alignment horizontal="left" vertical="top"/>
    </xf>
    <xf numFmtId="41" fontId="7" fillId="0" borderId="2" xfId="1" applyFont="1" applyFill="1" applyBorder="1"/>
    <xf numFmtId="0" fontId="19" fillId="0" borderId="4" xfId="0" applyFont="1" applyBorder="1" applyAlignment="1">
      <alignment horizontal="left" vertical="top"/>
    </xf>
    <xf numFmtId="41" fontId="7" fillId="0" borderId="4" xfId="1" applyFont="1" applyFill="1" applyBorder="1"/>
    <xf numFmtId="0" fontId="10" fillId="0" borderId="13" xfId="0" applyFont="1" applyBorder="1" applyAlignment="1">
      <alignment horizontal="center" vertical="center"/>
    </xf>
    <xf numFmtId="41" fontId="10" fillId="0" borderId="1" xfId="1" applyFont="1" applyFill="1" applyBorder="1"/>
    <xf numFmtId="0" fontId="10" fillId="0" borderId="0" xfId="0" applyFont="1" applyAlignment="1">
      <alignment horizontal="center" vertical="center"/>
    </xf>
    <xf numFmtId="165" fontId="10" fillId="0" borderId="0" xfId="1" applyNumberFormat="1" applyFont="1" applyFill="1" applyBorder="1"/>
    <xf numFmtId="41" fontId="7" fillId="0" borderId="0" xfId="0" applyNumberFormat="1" applyFont="1"/>
    <xf numFmtId="0" fontId="10" fillId="0" borderId="4" xfId="0" applyFont="1" applyBorder="1" applyAlignment="1">
      <alignment horizontal="center" vertical="center"/>
    </xf>
    <xf numFmtId="41" fontId="10" fillId="0" borderId="15" xfId="1" applyFont="1" applyBorder="1"/>
    <xf numFmtId="0" fontId="7" fillId="0" borderId="1" xfId="0" applyFont="1" applyBorder="1"/>
    <xf numFmtId="41" fontId="7" fillId="0" borderId="12" xfId="1" applyFont="1" applyBorder="1"/>
    <xf numFmtId="41" fontId="10" fillId="0" borderId="7" xfId="1" applyFont="1" applyBorder="1"/>
    <xf numFmtId="41" fontId="7" fillId="0" borderId="0" xfId="0" applyNumberFormat="1" applyFont="1" applyAlignment="1">
      <alignment horizontal="left" vertical="top" wrapText="1"/>
    </xf>
    <xf numFmtId="41" fontId="7" fillId="0" borderId="1" xfId="1" applyFont="1" applyBorder="1"/>
    <xf numFmtId="41" fontId="10" fillId="0" borderId="1" xfId="1" applyFont="1" applyBorder="1" applyAlignment="1">
      <alignment horizontal="center" vertical="center"/>
    </xf>
    <xf numFmtId="0" fontId="10" fillId="0" borderId="1" xfId="0" applyFont="1" applyBorder="1"/>
    <xf numFmtId="165" fontId="10" fillId="0" borderId="1" xfId="1" applyNumberFormat="1" applyFont="1" applyBorder="1"/>
    <xf numFmtId="0" fontId="17" fillId="0" borderId="8" xfId="0" applyFont="1" applyBorder="1"/>
    <xf numFmtId="41" fontId="17" fillId="0" borderId="8" xfId="1" applyFont="1" applyBorder="1"/>
    <xf numFmtId="165" fontId="10" fillId="0" borderId="2" xfId="1" applyNumberFormat="1" applyFont="1" applyBorder="1"/>
    <xf numFmtId="165" fontId="10" fillId="0" borderId="3" xfId="1" applyNumberFormat="1" applyFont="1" applyBorder="1"/>
    <xf numFmtId="41" fontId="7" fillId="0" borderId="8" xfId="1" applyFont="1" applyBorder="1"/>
    <xf numFmtId="0" fontId="10" fillId="0" borderId="8" xfId="0" applyFont="1" applyBorder="1"/>
    <xf numFmtId="41" fontId="10" fillId="0" borderId="8" xfId="1" applyFont="1" applyBorder="1"/>
    <xf numFmtId="0" fontId="10" fillId="0" borderId="1" xfId="0" applyFont="1" applyBorder="1" applyAlignment="1">
      <alignment horizontal="left" vertical="center" wrapText="1"/>
    </xf>
    <xf numFmtId="41" fontId="10" fillId="0" borderId="1" xfId="1" applyFont="1" applyBorder="1" applyAlignment="1">
      <alignment horizontal="left" vertical="center" wrapText="1"/>
    </xf>
    <xf numFmtId="165" fontId="7" fillId="0" borderId="2" xfId="1" applyNumberFormat="1" applyFont="1" applyBorder="1"/>
    <xf numFmtId="0" fontId="10" fillId="0" borderId="1" xfId="0" applyFont="1" applyBorder="1" applyAlignment="1">
      <alignment horizontal="left" wrapText="1"/>
    </xf>
    <xf numFmtId="165" fontId="7" fillId="0" borderId="9" xfId="1" applyNumberFormat="1" applyFont="1" applyBorder="1" applyAlignment="1">
      <alignment horizontal="center"/>
    </xf>
    <xf numFmtId="41" fontId="10" fillId="0" borderId="1" xfId="1" applyFont="1" applyBorder="1" applyAlignment="1">
      <alignment horizontal="center"/>
    </xf>
    <xf numFmtId="165" fontId="7" fillId="0" borderId="0" xfId="0" applyNumberFormat="1" applyFont="1"/>
    <xf numFmtId="0" fontId="21" fillId="0" borderId="0" xfId="0" applyFont="1" applyAlignment="1">
      <alignment horizontal="left"/>
    </xf>
    <xf numFmtId="41" fontId="7" fillId="0" borderId="0" xfId="1" applyFont="1"/>
    <xf numFmtId="0" fontId="10" fillId="0" borderId="1" xfId="0" applyFont="1" applyBorder="1" applyAlignment="1">
      <alignment horizontal="center"/>
    </xf>
    <xf numFmtId="14" fontId="10" fillId="0" borderId="1" xfId="0" applyNumberFormat="1" applyFont="1" applyBorder="1" applyAlignment="1">
      <alignment horizontal="center"/>
    </xf>
    <xf numFmtId="41" fontId="10" fillId="0" borderId="1" xfId="1" applyFont="1" applyBorder="1"/>
    <xf numFmtId="165" fontId="7" fillId="0" borderId="0" xfId="1" applyNumberFormat="1" applyFont="1"/>
    <xf numFmtId="0" fontId="10" fillId="0" borderId="2" xfId="0" applyFont="1" applyBorder="1"/>
    <xf numFmtId="41" fontId="7" fillId="0" borderId="3" xfId="1" applyFont="1" applyFill="1" applyBorder="1"/>
    <xf numFmtId="0" fontId="10" fillId="0" borderId="4" xfId="0" applyFont="1" applyBorder="1"/>
    <xf numFmtId="41" fontId="10" fillId="0" borderId="4" xfId="1" applyFont="1" applyBorder="1"/>
    <xf numFmtId="41" fontId="10" fillId="0" borderId="1" xfId="0" applyNumberFormat="1" applyFont="1" applyBorder="1"/>
    <xf numFmtId="0" fontId="10" fillId="0" borderId="5" xfId="0" applyFont="1" applyBorder="1"/>
    <xf numFmtId="0" fontId="10" fillId="0" borderId="6" xfId="0" applyFont="1" applyBorder="1"/>
    <xf numFmtId="165" fontId="10" fillId="0" borderId="6" xfId="1" applyNumberFormat="1" applyFont="1" applyBorder="1"/>
    <xf numFmtId="0" fontId="10" fillId="3" borderId="0" xfId="0" applyFont="1" applyFill="1" applyAlignment="1">
      <alignment horizontal="centerContinuous"/>
    </xf>
    <xf numFmtId="0" fontId="17" fillId="0" borderId="0" xfId="0" applyFont="1" applyAlignment="1">
      <alignment horizontal="centerContinuous"/>
    </xf>
    <xf numFmtId="0" fontId="10" fillId="0" borderId="0" xfId="0" applyFont="1" applyAlignment="1">
      <alignment horizontal="centerContinuous"/>
    </xf>
    <xf numFmtId="0" fontId="22" fillId="2" borderId="1" xfId="0" applyFont="1" applyFill="1" applyBorder="1" applyAlignment="1">
      <alignment horizontal="center" vertical="center"/>
    </xf>
    <xf numFmtId="14" fontId="22" fillId="2" borderId="1" xfId="0" applyNumberFormat="1" applyFont="1" applyFill="1" applyBorder="1" applyAlignment="1">
      <alignment horizontal="center" vertical="center"/>
    </xf>
    <xf numFmtId="14" fontId="22" fillId="2" borderId="0" xfId="0" applyNumberFormat="1" applyFont="1" applyFill="1" applyAlignment="1">
      <alignment horizontal="center" vertical="center"/>
    </xf>
    <xf numFmtId="0" fontId="19" fillId="2" borderId="2" xfId="0" applyFont="1" applyFill="1" applyBorder="1" applyAlignment="1">
      <alignment vertical="center"/>
    </xf>
    <xf numFmtId="41" fontId="19" fillId="2" borderId="3" xfId="1" applyFont="1" applyFill="1" applyBorder="1" applyAlignment="1">
      <alignment vertical="center"/>
    </xf>
    <xf numFmtId="41" fontId="19" fillId="2" borderId="0" xfId="1" applyFont="1" applyFill="1" applyAlignment="1">
      <alignment horizontal="center" vertical="center"/>
    </xf>
    <xf numFmtId="0" fontId="19" fillId="2" borderId="3" xfId="0" applyFont="1" applyFill="1" applyBorder="1" applyAlignment="1">
      <alignment vertical="center"/>
    </xf>
    <xf numFmtId="41" fontId="19" fillId="2" borderId="8" xfId="1" applyFont="1" applyFill="1" applyBorder="1" applyAlignment="1">
      <alignment horizontal="center" vertical="center"/>
    </xf>
    <xf numFmtId="0" fontId="22" fillId="2" borderId="1" xfId="0" applyFont="1" applyFill="1" applyBorder="1" applyAlignment="1">
      <alignment vertical="center"/>
    </xf>
    <xf numFmtId="41" fontId="22" fillId="2" borderId="1" xfId="0" applyNumberFormat="1" applyFont="1" applyFill="1" applyBorder="1" applyAlignment="1">
      <alignment vertical="center"/>
    </xf>
    <xf numFmtId="41" fontId="22" fillId="2" borderId="0" xfId="1" applyFont="1" applyFill="1" applyAlignment="1">
      <alignment horizontal="center" vertical="center"/>
    </xf>
    <xf numFmtId="41" fontId="19" fillId="2" borderId="2" xfId="1" applyFont="1" applyFill="1" applyBorder="1" applyAlignment="1">
      <alignment vertical="center"/>
    </xf>
    <xf numFmtId="0" fontId="19" fillId="2" borderId="3" xfId="0" applyFont="1" applyFill="1" applyBorder="1" applyAlignment="1">
      <alignment horizontal="left" vertical="center"/>
    </xf>
    <xf numFmtId="164" fontId="22" fillId="2" borderId="0" xfId="1" applyNumberFormat="1" applyFont="1" applyFill="1" applyAlignment="1">
      <alignment horizontal="center" vertical="center"/>
    </xf>
    <xf numFmtId="41" fontId="22" fillId="2" borderId="1" xfId="1" applyFont="1" applyFill="1" applyBorder="1" applyAlignment="1">
      <alignment vertical="center"/>
    </xf>
    <xf numFmtId="3" fontId="23" fillId="0" borderId="0" xfId="0" applyNumberFormat="1" applyFont="1" applyAlignment="1">
      <alignment vertical="top"/>
    </xf>
    <xf numFmtId="164" fontId="7" fillId="0" borderId="0" xfId="1" applyNumberFormat="1" applyFont="1"/>
    <xf numFmtId="166" fontId="7" fillId="0" borderId="0" xfId="0" applyNumberFormat="1" applyFont="1"/>
    <xf numFmtId="49" fontId="7" fillId="3" borderId="0" xfId="0" applyNumberFormat="1" applyFont="1" applyFill="1" applyAlignment="1">
      <alignment horizontal="centerContinuous"/>
    </xf>
    <xf numFmtId="49" fontId="7" fillId="0" borderId="0" xfId="0" applyNumberFormat="1" applyFont="1" applyAlignment="1">
      <alignment horizontal="center" vertical="center"/>
    </xf>
    <xf numFmtId="41" fontId="10" fillId="0" borderId="3" xfId="1" applyFont="1" applyBorder="1"/>
    <xf numFmtId="41" fontId="10" fillId="0" borderId="1" xfId="1" applyFont="1" applyBorder="1" applyAlignment="1">
      <alignment horizontal="center" vertical="center" wrapText="1"/>
    </xf>
    <xf numFmtId="41" fontId="12" fillId="0" borderId="0" xfId="0" applyNumberFormat="1" applyFont="1"/>
    <xf numFmtId="10" fontId="12" fillId="0" borderId="0" xfId="10" applyNumberFormat="1" applyFont="1"/>
    <xf numFmtId="10" fontId="12" fillId="0" borderId="12" xfId="10" applyNumberFormat="1" applyFont="1" applyBorder="1" applyAlignment="1"/>
    <xf numFmtId="10" fontId="12" fillId="0" borderId="15" xfId="10" applyNumberFormat="1" applyFont="1" applyBorder="1"/>
    <xf numFmtId="0" fontId="24" fillId="0" borderId="0" xfId="0" applyFont="1"/>
    <xf numFmtId="0" fontId="10" fillId="0" borderId="10" xfId="0" applyFont="1" applyBorder="1"/>
    <xf numFmtId="0" fontId="10" fillId="0" borderId="7" xfId="0" applyFont="1" applyBorder="1"/>
    <xf numFmtId="41" fontId="7" fillId="0" borderId="9" xfId="1" applyFont="1" applyBorder="1" applyAlignment="1">
      <alignment horizontal="center" vertical="center"/>
    </xf>
    <xf numFmtId="41" fontId="7" fillId="0" borderId="3" xfId="1" applyFont="1" applyBorder="1" applyAlignment="1">
      <alignment horizontal="center" vertical="center"/>
    </xf>
    <xf numFmtId="41" fontId="7" fillId="0" borderId="15" xfId="1" applyFont="1" applyBorder="1" applyAlignment="1">
      <alignment horizontal="center" vertical="center"/>
    </xf>
    <xf numFmtId="41" fontId="7" fillId="0" borderId="4" xfId="1" applyFont="1" applyBorder="1" applyAlignment="1">
      <alignment horizontal="center" vertical="center"/>
    </xf>
    <xf numFmtId="0" fontId="19" fillId="0" borderId="3" xfId="0" applyFont="1" applyBorder="1" applyAlignment="1">
      <alignment horizontal="left" vertical="top"/>
    </xf>
    <xf numFmtId="14" fontId="12" fillId="0" borderId="14" xfId="0" applyNumberFormat="1" applyFont="1" applyBorder="1"/>
    <xf numFmtId="10" fontId="12" fillId="0" borderId="12" xfId="10" applyNumberFormat="1" applyFont="1" applyFill="1" applyBorder="1" applyAlignment="1"/>
    <xf numFmtId="10" fontId="12" fillId="0" borderId="15" xfId="10" applyNumberFormat="1" applyFont="1" applyFill="1" applyBorder="1"/>
    <xf numFmtId="41" fontId="19" fillId="0" borderId="3" xfId="1" applyFont="1" applyFill="1" applyBorder="1" applyAlignment="1">
      <alignment horizontal="center" vertical="center"/>
    </xf>
    <xf numFmtId="41" fontId="19" fillId="0" borderId="4" xfId="1" applyFont="1" applyFill="1" applyBorder="1" applyAlignment="1">
      <alignment horizontal="center" vertical="center"/>
    </xf>
    <xf numFmtId="41" fontId="22" fillId="0" borderId="1" xfId="0" applyNumberFormat="1" applyFont="1" applyBorder="1" applyAlignment="1">
      <alignment vertical="center"/>
    </xf>
    <xf numFmtId="165" fontId="22" fillId="0" borderId="1" xfId="1" applyNumberFormat="1" applyFont="1" applyFill="1" applyBorder="1" applyAlignment="1">
      <alignment horizontal="center" vertical="center"/>
    </xf>
    <xf numFmtId="41" fontId="19" fillId="0" borderId="2" xfId="1" applyFont="1" applyFill="1" applyBorder="1" applyAlignment="1">
      <alignment horizontal="center" vertical="center"/>
    </xf>
    <xf numFmtId="41" fontId="22" fillId="0" borderId="1" xfId="1" applyFont="1" applyFill="1" applyBorder="1" applyAlignment="1">
      <alignment horizontal="center" vertical="center"/>
    </xf>
    <xf numFmtId="41" fontId="10" fillId="0" borderId="1" xfId="1"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21" fillId="0" borderId="0" xfId="0" applyFont="1" applyAlignment="1">
      <alignment horizontal="left"/>
    </xf>
    <xf numFmtId="0" fontId="10" fillId="0" borderId="0" xfId="0" applyFont="1" applyAlignment="1">
      <alignment horizontal="center"/>
    </xf>
    <xf numFmtId="0" fontId="10" fillId="3" borderId="0" xfId="0" applyFont="1" applyFill="1" applyAlignment="1">
      <alignment horizontal="center"/>
    </xf>
    <xf numFmtId="0" fontId="17" fillId="0" borderId="0" xfId="0" applyFont="1" applyAlignment="1">
      <alignment horizontal="center"/>
    </xf>
    <xf numFmtId="0" fontId="10" fillId="0" borderId="2" xfId="0" applyFont="1" applyBorder="1" applyAlignment="1">
      <alignment horizontal="left" wrapText="1"/>
    </xf>
    <xf numFmtId="0" fontId="10" fillId="0" borderId="4" xfId="0" applyFont="1" applyBorder="1" applyAlignment="1">
      <alignment horizontal="left" wrapText="1"/>
    </xf>
    <xf numFmtId="41" fontId="10" fillId="0" borderId="2" xfId="1" applyFont="1" applyBorder="1" applyAlignment="1">
      <alignment horizontal="center"/>
    </xf>
    <xf numFmtId="41" fontId="10" fillId="0" borderId="4" xfId="1" applyFont="1" applyBorder="1" applyAlignment="1">
      <alignment horizontal="center"/>
    </xf>
    <xf numFmtId="0" fontId="10" fillId="0" borderId="0" xfId="0" applyFont="1" applyAlignment="1">
      <alignment horizontal="left" wrapText="1"/>
    </xf>
    <xf numFmtId="0" fontId="10" fillId="0" borderId="0" xfId="0" applyFont="1" applyAlignment="1">
      <alignment horizontal="left"/>
    </xf>
    <xf numFmtId="0" fontId="7" fillId="0" borderId="0" xfId="0" applyFont="1" applyAlignment="1">
      <alignment horizontal="justify" wrapText="1"/>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7" fillId="0" borderId="0" xfId="0" applyFont="1" applyAlignment="1">
      <alignment horizontal="left" vertical="top" wrapText="1"/>
    </xf>
    <xf numFmtId="0" fontId="7" fillId="0" borderId="0" xfId="0" applyFont="1" applyAlignment="1">
      <alignment horizontal="left"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7" fillId="0" borderId="0" xfId="0" applyFont="1" applyAlignment="1">
      <alignment horizontal="center" wrapText="1"/>
    </xf>
    <xf numFmtId="0" fontId="7" fillId="0" borderId="0" xfId="0" applyFont="1" applyAlignment="1">
      <alignment horizontal="justify" vertical="center" wrapText="1"/>
    </xf>
    <xf numFmtId="0" fontId="7" fillId="0" borderId="0" xfId="0" applyFont="1" applyAlignment="1">
      <alignment horizontal="justify" vertical="top" wrapText="1"/>
    </xf>
    <xf numFmtId="0" fontId="10" fillId="0" borderId="0" xfId="0" applyFont="1" applyAlignment="1">
      <alignment horizontal="left" vertic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ColWidth="11.44140625" defaultRowHeight="13.8"/>
  <cols>
    <col min="1" max="1" width="3.5546875" style="1" customWidth="1"/>
    <col min="2" max="2" width="34.33203125" style="1" customWidth="1"/>
    <col min="3" max="6" width="19.33203125" style="1" customWidth="1"/>
    <col min="7" max="7" width="3.5546875" style="1" customWidth="1"/>
    <col min="8" max="16384" width="11.44140625" style="1"/>
  </cols>
  <sheetData>
    <row r="2" spans="2:6">
      <c r="B2" s="154" t="s">
        <v>133</v>
      </c>
      <c r="C2" s="155"/>
      <c r="D2" s="155"/>
      <c r="E2" s="155"/>
      <c r="F2" s="156"/>
    </row>
    <row r="3" spans="2:6">
      <c r="B3" s="157"/>
      <c r="C3" s="158"/>
      <c r="D3" s="158"/>
      <c r="E3" s="158"/>
      <c r="F3" s="159"/>
    </row>
    <row r="4" spans="2:6">
      <c r="B4" s="157"/>
      <c r="C4" s="158"/>
      <c r="D4" s="158"/>
      <c r="E4" s="158"/>
      <c r="F4" s="159"/>
    </row>
    <row r="5" spans="2:6">
      <c r="B5" s="157"/>
      <c r="C5" s="158"/>
      <c r="D5" s="158"/>
      <c r="E5" s="158"/>
      <c r="F5" s="159"/>
    </row>
    <row r="6" spans="2:6">
      <c r="B6" s="157"/>
      <c r="C6" s="158"/>
      <c r="D6" s="158"/>
      <c r="E6" s="158"/>
      <c r="F6" s="159"/>
    </row>
    <row r="7" spans="2:6">
      <c r="B7" s="157"/>
      <c r="C7" s="158"/>
      <c r="D7" s="158"/>
      <c r="E7" s="158"/>
      <c r="F7" s="159"/>
    </row>
    <row r="8" spans="2:6">
      <c r="B8" s="157"/>
      <c r="C8" s="158"/>
      <c r="D8" s="158"/>
      <c r="E8" s="158"/>
      <c r="F8" s="159"/>
    </row>
    <row r="9" spans="2:6">
      <c r="B9" s="157"/>
      <c r="C9" s="158"/>
      <c r="D9" s="158"/>
      <c r="E9" s="158"/>
      <c r="F9" s="159"/>
    </row>
    <row r="10" spans="2:6">
      <c r="B10" s="157"/>
      <c r="C10" s="158"/>
      <c r="D10" s="158"/>
      <c r="E10" s="158"/>
      <c r="F10" s="159"/>
    </row>
    <row r="11" spans="2:6">
      <c r="B11" s="157"/>
      <c r="C11" s="158"/>
      <c r="D11" s="158"/>
      <c r="E11" s="158"/>
      <c r="F11" s="159"/>
    </row>
    <row r="12" spans="2:6">
      <c r="B12" s="157"/>
      <c r="C12" s="158"/>
      <c r="D12" s="158"/>
      <c r="E12" s="158"/>
      <c r="F12" s="159"/>
    </row>
    <row r="13" spans="2:6">
      <c r="B13" s="157"/>
      <c r="C13" s="158"/>
      <c r="D13" s="158"/>
      <c r="E13" s="158"/>
      <c r="F13" s="159"/>
    </row>
    <row r="14" spans="2:6">
      <c r="B14" s="157"/>
      <c r="C14" s="158"/>
      <c r="D14" s="158"/>
      <c r="E14" s="158"/>
      <c r="F14" s="159"/>
    </row>
    <row r="15" spans="2:6">
      <c r="B15" s="157"/>
      <c r="C15" s="158"/>
      <c r="D15" s="158"/>
      <c r="E15" s="158"/>
      <c r="F15" s="159"/>
    </row>
    <row r="16" spans="2:6">
      <c r="B16" s="157"/>
      <c r="C16" s="158"/>
      <c r="D16" s="158"/>
      <c r="E16" s="158"/>
      <c r="F16" s="159"/>
    </row>
    <row r="17" spans="2:6">
      <c r="B17" s="157"/>
      <c r="C17" s="158"/>
      <c r="D17" s="158"/>
      <c r="E17" s="158"/>
      <c r="F17" s="159"/>
    </row>
    <row r="18" spans="2:6">
      <c r="B18" s="157"/>
      <c r="C18" s="158"/>
      <c r="D18" s="158"/>
      <c r="E18" s="158"/>
      <c r="F18" s="159"/>
    </row>
    <row r="19" spans="2:6">
      <c r="B19" s="157"/>
      <c r="C19" s="158"/>
      <c r="D19" s="158"/>
      <c r="E19" s="158"/>
      <c r="F19" s="159"/>
    </row>
    <row r="20" spans="2:6">
      <c r="B20" s="157"/>
      <c r="C20" s="158"/>
      <c r="D20" s="158"/>
      <c r="E20" s="158"/>
      <c r="F20" s="159"/>
    </row>
    <row r="21" spans="2:6">
      <c r="B21" s="157"/>
      <c r="C21" s="158"/>
      <c r="D21" s="158"/>
      <c r="E21" s="158"/>
      <c r="F21" s="159"/>
    </row>
    <row r="22" spans="2:6">
      <c r="B22" s="157"/>
      <c r="C22" s="158"/>
      <c r="D22" s="158"/>
      <c r="E22" s="158"/>
      <c r="F22" s="159"/>
    </row>
    <row r="23" spans="2:6">
      <c r="B23" s="157"/>
      <c r="C23" s="158"/>
      <c r="D23" s="158"/>
      <c r="E23" s="158"/>
      <c r="F23" s="159"/>
    </row>
    <row r="24" spans="2:6">
      <c r="B24" s="160"/>
      <c r="C24" s="161"/>
      <c r="D24" s="161"/>
      <c r="E24" s="161"/>
      <c r="F24" s="162"/>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B2" sqref="B2:F24"/>
      <selection pane="bottomLeft" activeCell="B1" sqref="B1"/>
    </sheetView>
  </sheetViews>
  <sheetFormatPr baseColWidth="10" defaultColWidth="11.44140625" defaultRowHeight="13.8"/>
  <cols>
    <col min="1" max="1" width="3.5546875" style="1" customWidth="1"/>
    <col min="2" max="2" width="82.88671875" style="1" bestFit="1" customWidth="1"/>
    <col min="3" max="3" width="11.44140625" style="1"/>
    <col min="4" max="4" width="3.5546875" style="1" customWidth="1"/>
    <col min="5" max="16384" width="11.44140625" style="1"/>
  </cols>
  <sheetData>
    <row r="2" spans="2:3">
      <c r="B2" s="107" t="s">
        <v>68</v>
      </c>
      <c r="C2" s="107"/>
    </row>
    <row r="3" spans="2:3">
      <c r="B3" s="107" t="s">
        <v>134</v>
      </c>
      <c r="C3" s="128"/>
    </row>
    <row r="4" spans="2:3">
      <c r="B4" s="30" t="s">
        <v>51</v>
      </c>
      <c r="C4" s="129" t="s">
        <v>62</v>
      </c>
    </row>
    <row r="5" spans="2:3">
      <c r="B5" s="30" t="s">
        <v>61</v>
      </c>
      <c r="C5" s="129" t="s">
        <v>63</v>
      </c>
    </row>
    <row r="6" spans="2:3">
      <c r="B6" s="30" t="s">
        <v>53</v>
      </c>
      <c r="C6" s="129" t="s">
        <v>64</v>
      </c>
    </row>
    <row r="7" spans="2:3">
      <c r="B7" s="30" t="s">
        <v>54</v>
      </c>
      <c r="C7" s="129" t="s">
        <v>65</v>
      </c>
    </row>
    <row r="8" spans="2:3">
      <c r="B8" s="30" t="s">
        <v>55</v>
      </c>
      <c r="C8" s="129" t="s">
        <v>66</v>
      </c>
    </row>
    <row r="9" spans="2:3">
      <c r="B9" s="30" t="s">
        <v>46</v>
      </c>
      <c r="C9" s="129" t="s">
        <v>67</v>
      </c>
    </row>
  </sheetData>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30"/>
  <sheetViews>
    <sheetView showGridLines="0" workbookViewId="0">
      <selection activeCell="B24" sqref="B24"/>
    </sheetView>
  </sheetViews>
  <sheetFormatPr baseColWidth="10" defaultColWidth="9.109375" defaultRowHeight="13.8"/>
  <cols>
    <col min="1" max="1" width="3.5546875" style="1" customWidth="1"/>
    <col min="2" max="2" width="52.6640625" style="1" customWidth="1"/>
    <col min="3" max="4" width="19.44140625" style="1" customWidth="1"/>
    <col min="5" max="5" width="3.5546875" style="1" customWidth="1"/>
    <col min="6" max="16384" width="9.109375" style="1"/>
  </cols>
  <sheetData>
    <row r="1" spans="1:5">
      <c r="A1" s="30" t="s">
        <v>68</v>
      </c>
    </row>
    <row r="2" spans="1:5">
      <c r="B2" s="107" t="s">
        <v>134</v>
      </c>
      <c r="C2" s="107"/>
      <c r="D2" s="107"/>
    </row>
    <row r="3" spans="1:5">
      <c r="B3" s="108" t="s">
        <v>51</v>
      </c>
      <c r="C3" s="108"/>
      <c r="D3" s="108"/>
    </row>
    <row r="4" spans="1:5">
      <c r="B4" s="109" t="s">
        <v>138</v>
      </c>
      <c r="C4" s="109"/>
      <c r="D4" s="109"/>
    </row>
    <row r="5" spans="1:5">
      <c r="B5" s="164" t="s">
        <v>73</v>
      </c>
      <c r="C5" s="164"/>
      <c r="D5" s="164"/>
    </row>
    <row r="7" spans="1:5">
      <c r="B7" s="110" t="s">
        <v>0</v>
      </c>
      <c r="C7" s="111">
        <v>45473</v>
      </c>
      <c r="D7" s="111">
        <v>45107</v>
      </c>
      <c r="E7" s="112"/>
    </row>
    <row r="8" spans="1:5">
      <c r="B8" s="113" t="s">
        <v>118</v>
      </c>
      <c r="C8" s="114">
        <v>63755353</v>
      </c>
      <c r="D8" s="147">
        <v>8158418</v>
      </c>
      <c r="E8" s="115"/>
    </row>
    <row r="9" spans="1:5">
      <c r="B9" s="116" t="s">
        <v>119</v>
      </c>
      <c r="C9" s="114">
        <v>13448350596</v>
      </c>
      <c r="D9" s="147">
        <f>10602239662+21622897</f>
        <v>10623862559</v>
      </c>
      <c r="E9" s="115"/>
    </row>
    <row r="10" spans="1:5">
      <c r="B10" s="116" t="s">
        <v>101</v>
      </c>
      <c r="C10" s="114">
        <v>1362216944</v>
      </c>
      <c r="D10" s="147">
        <v>0</v>
      </c>
      <c r="E10" s="115"/>
    </row>
    <row r="11" spans="1:5">
      <c r="B11" s="116" t="s">
        <v>155</v>
      </c>
      <c r="C11" s="114">
        <v>844396849</v>
      </c>
      <c r="D11" s="147">
        <v>550297870</v>
      </c>
      <c r="E11" s="117"/>
    </row>
    <row r="12" spans="1:5">
      <c r="B12" s="52" t="s">
        <v>120</v>
      </c>
      <c r="C12" s="55">
        <v>3297106</v>
      </c>
      <c r="D12" s="148">
        <v>0</v>
      </c>
      <c r="E12" s="117"/>
    </row>
    <row r="13" spans="1:5">
      <c r="B13" s="118" t="s">
        <v>1</v>
      </c>
      <c r="C13" s="119">
        <f>SUM(C8:C12)</f>
        <v>15722016848</v>
      </c>
      <c r="D13" s="149">
        <f>SUM(D8:D12)</f>
        <v>11182318847</v>
      </c>
      <c r="E13" s="120"/>
    </row>
    <row r="14" spans="1:5">
      <c r="B14" s="118" t="s">
        <v>2</v>
      </c>
      <c r="C14" s="118"/>
      <c r="D14" s="150"/>
      <c r="E14" s="120"/>
    </row>
    <row r="15" spans="1:5">
      <c r="B15" s="113" t="s">
        <v>75</v>
      </c>
      <c r="C15" s="121">
        <v>5751580847</v>
      </c>
      <c r="D15" s="151">
        <v>1644876540</v>
      </c>
      <c r="E15" s="115"/>
    </row>
    <row r="16" spans="1:5">
      <c r="B16" s="122" t="s">
        <v>121</v>
      </c>
      <c r="C16" s="114">
        <v>700800000</v>
      </c>
      <c r="D16" s="147">
        <v>0</v>
      </c>
      <c r="E16" s="115"/>
    </row>
    <row r="17" spans="2:5">
      <c r="B17" s="122" t="s">
        <v>144</v>
      </c>
      <c r="C17" s="114">
        <v>57903908</v>
      </c>
      <c r="D17" s="147">
        <v>0</v>
      </c>
      <c r="E17" s="115"/>
    </row>
    <row r="18" spans="2:5">
      <c r="B18" s="116" t="s">
        <v>122</v>
      </c>
      <c r="C18" s="114">
        <v>27711173</v>
      </c>
      <c r="D18" s="147">
        <v>34859602</v>
      </c>
      <c r="E18" s="115"/>
    </row>
    <row r="19" spans="2:5">
      <c r="B19" s="118" t="s">
        <v>50</v>
      </c>
      <c r="C19" s="119">
        <f>SUM(C15:C18)</f>
        <v>6537995928</v>
      </c>
      <c r="D19" s="152">
        <f>SUM(D15:D18)</f>
        <v>1679736142</v>
      </c>
      <c r="E19" s="115"/>
    </row>
    <row r="20" spans="2:5">
      <c r="B20" s="118" t="s">
        <v>3</v>
      </c>
      <c r="C20" s="119">
        <f>+C13-C19</f>
        <v>9184020920</v>
      </c>
      <c r="D20" s="152">
        <f>+D13-D19</f>
        <v>9502582705</v>
      </c>
      <c r="E20" s="120"/>
    </row>
    <row r="21" spans="2:5">
      <c r="B21" s="118" t="s">
        <v>4</v>
      </c>
      <c r="C21" s="118">
        <v>9500</v>
      </c>
      <c r="D21" s="152">
        <v>9500</v>
      </c>
      <c r="E21" s="123"/>
    </row>
    <row r="22" spans="2:5">
      <c r="B22" s="118" t="s">
        <v>5</v>
      </c>
      <c r="C22" s="124">
        <f>+C20/C21</f>
        <v>966739.04421052628</v>
      </c>
      <c r="D22" s="152">
        <f>+D20/D21</f>
        <v>1000271.8636842106</v>
      </c>
      <c r="E22" s="123"/>
    </row>
    <row r="24" spans="2:5">
      <c r="B24" s="136" t="s">
        <v>156</v>
      </c>
    </row>
    <row r="25" spans="2:5">
      <c r="B25" s="163" t="s">
        <v>112</v>
      </c>
      <c r="C25" s="163"/>
      <c r="D25" s="163"/>
    </row>
    <row r="26" spans="2:5">
      <c r="B26" s="39"/>
      <c r="C26" s="125"/>
      <c r="D26" s="68"/>
      <c r="E26" s="68"/>
    </row>
    <row r="27" spans="2:5">
      <c r="C27" s="94"/>
      <c r="D27" s="94"/>
      <c r="E27" s="94"/>
    </row>
    <row r="28" spans="2:5">
      <c r="C28" s="94"/>
      <c r="D28" s="94"/>
      <c r="E28" s="92"/>
    </row>
    <row r="29" spans="2:5">
      <c r="C29" s="126"/>
      <c r="D29" s="126"/>
    </row>
    <row r="30" spans="2:5">
      <c r="C30" s="127"/>
      <c r="D30" s="127"/>
    </row>
  </sheetData>
  <mergeCells count="2">
    <mergeCell ref="B25:D25"/>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E24"/>
  <sheetViews>
    <sheetView showGridLines="0" workbookViewId="0">
      <selection activeCell="B21" sqref="B21"/>
    </sheetView>
  </sheetViews>
  <sheetFormatPr baseColWidth="10" defaultColWidth="11.44140625" defaultRowHeight="13.8"/>
  <cols>
    <col min="1" max="1" width="3.5546875" style="1" customWidth="1"/>
    <col min="2" max="2" width="52.6640625" style="1" customWidth="1"/>
    <col min="3" max="4" width="18.6640625" style="1" customWidth="1"/>
    <col min="5" max="5" width="3.5546875" style="1" customWidth="1"/>
    <col min="6" max="16384" width="11.44140625" style="1"/>
  </cols>
  <sheetData>
    <row r="1" spans="1:5">
      <c r="A1" s="30" t="s">
        <v>68</v>
      </c>
    </row>
    <row r="2" spans="1:5">
      <c r="B2" s="165" t="str">
        <f>+'01'!B2</f>
        <v>FONDO DE INVERSIÓN INMOBILIARIO ORQUIDEAS</v>
      </c>
      <c r="C2" s="165"/>
      <c r="D2" s="165"/>
    </row>
    <row r="3" spans="1:5">
      <c r="B3" s="166" t="s">
        <v>52</v>
      </c>
      <c r="C3" s="166"/>
      <c r="D3" s="166"/>
    </row>
    <row r="4" spans="1:5">
      <c r="B4" s="164" t="str">
        <f>+'01'!B4</f>
        <v>Correspondiente al 30/06/2024 comparativo con el periodo 30/06/2023</v>
      </c>
      <c r="C4" s="164"/>
      <c r="D4" s="164"/>
    </row>
    <row r="5" spans="1:5">
      <c r="B5" s="164" t="s">
        <v>73</v>
      </c>
      <c r="C5" s="164"/>
      <c r="D5" s="164"/>
    </row>
    <row r="7" spans="1:5" s="39" customFormat="1">
      <c r="B7" s="95" t="s">
        <v>6</v>
      </c>
      <c r="C7" s="96">
        <f>+'01'!C7</f>
        <v>45473</v>
      </c>
      <c r="D7" s="96">
        <f>+'01'!D7</f>
        <v>45107</v>
      </c>
      <c r="E7" s="93"/>
    </row>
    <row r="8" spans="1:5">
      <c r="B8" s="51" t="s">
        <v>117</v>
      </c>
      <c r="C8" s="54">
        <v>12751166</v>
      </c>
      <c r="D8" s="53">
        <v>22069636</v>
      </c>
      <c r="E8" s="68"/>
    </row>
    <row r="9" spans="1:5">
      <c r="B9" s="51" t="s">
        <v>47</v>
      </c>
      <c r="C9" s="54"/>
      <c r="D9" s="54"/>
      <c r="E9" s="68"/>
    </row>
    <row r="10" spans="1:5">
      <c r="B10" s="51" t="s">
        <v>70</v>
      </c>
      <c r="C10" s="54"/>
      <c r="D10" s="100"/>
    </row>
    <row r="11" spans="1:5" s="39" customFormat="1">
      <c r="B11" s="77" t="s">
        <v>7</v>
      </c>
      <c r="C11" s="103">
        <f>SUM(C8:C10)</f>
        <v>12751166</v>
      </c>
      <c r="D11" s="103">
        <f>SUM(D8:D10)</f>
        <v>22069636</v>
      </c>
      <c r="E11" s="1"/>
    </row>
    <row r="12" spans="1:5" s="39" customFormat="1">
      <c r="B12" s="104" t="s">
        <v>8</v>
      </c>
      <c r="C12" s="105"/>
      <c r="D12" s="106"/>
      <c r="E12" s="1"/>
    </row>
    <row r="13" spans="1:5">
      <c r="B13" s="50" t="s">
        <v>9</v>
      </c>
      <c r="C13" s="53">
        <v>145919539</v>
      </c>
      <c r="D13" s="53">
        <v>21069901</v>
      </c>
    </row>
    <row r="14" spans="1:5">
      <c r="B14" s="51" t="s">
        <v>128</v>
      </c>
      <c r="C14" s="54">
        <v>9056749</v>
      </c>
      <c r="D14" s="100">
        <v>0</v>
      </c>
    </row>
    <row r="15" spans="1:5">
      <c r="B15" s="51" t="s">
        <v>76</v>
      </c>
      <c r="C15" s="54">
        <v>3272728</v>
      </c>
      <c r="D15" s="100">
        <v>0</v>
      </c>
    </row>
    <row r="16" spans="1:5">
      <c r="B16" s="51" t="s">
        <v>10</v>
      </c>
      <c r="C16" s="54">
        <v>0</v>
      </c>
      <c r="D16" s="100">
        <v>0</v>
      </c>
    </row>
    <row r="17" spans="2:5">
      <c r="B17" s="51" t="s">
        <v>71</v>
      </c>
      <c r="C17" s="54">
        <v>4659546</v>
      </c>
      <c r="D17" s="100">
        <v>0</v>
      </c>
    </row>
    <row r="18" spans="2:5" s="39" customFormat="1">
      <c r="B18" s="77" t="s">
        <v>11</v>
      </c>
      <c r="C18" s="103">
        <f>SUM(C13:C17)</f>
        <v>162908562</v>
      </c>
      <c r="D18" s="103">
        <f>SUM(D13:D17)</f>
        <v>21069901</v>
      </c>
      <c r="E18" s="1"/>
    </row>
    <row r="19" spans="2:5" s="39" customFormat="1">
      <c r="B19" s="77" t="s">
        <v>12</v>
      </c>
      <c r="C19" s="103">
        <f>+C11-C18</f>
        <v>-150157396</v>
      </c>
      <c r="D19" s="65">
        <f>+D11-D18</f>
        <v>999735</v>
      </c>
      <c r="E19" s="1"/>
    </row>
    <row r="21" spans="2:5">
      <c r="B21" s="136" t="s">
        <v>156</v>
      </c>
    </row>
    <row r="22" spans="2:5">
      <c r="B22" s="93" t="s">
        <v>112</v>
      </c>
      <c r="C22" s="93"/>
    </row>
    <row r="23" spans="2:5">
      <c r="C23" s="68"/>
    </row>
    <row r="24" spans="2:5">
      <c r="C24" s="6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15" sqref="E15"/>
    </sheetView>
  </sheetViews>
  <sheetFormatPr baseColWidth="10" defaultColWidth="11.44140625" defaultRowHeight="13.8"/>
  <cols>
    <col min="1" max="1" width="3.5546875" style="1" customWidth="1"/>
    <col min="2" max="2" width="30.88671875" style="1" customWidth="1"/>
    <col min="3" max="4" width="20" style="1" customWidth="1"/>
    <col min="5" max="5" width="21.109375" style="1" bestFit="1" customWidth="1"/>
    <col min="6" max="6" width="3.5546875" style="1" customWidth="1"/>
    <col min="7" max="16384" width="11.44140625" style="1"/>
  </cols>
  <sheetData>
    <row r="1" spans="1:10">
      <c r="A1" s="30" t="s">
        <v>68</v>
      </c>
    </row>
    <row r="2" spans="1:10">
      <c r="B2" s="165" t="str">
        <f>+'02'!B2</f>
        <v>FONDO DE INVERSIÓN INMOBILIARIO ORQUIDEAS</v>
      </c>
      <c r="C2" s="165"/>
      <c r="D2" s="165"/>
      <c r="E2" s="165"/>
    </row>
    <row r="3" spans="1:10">
      <c r="B3" s="166" t="s">
        <v>53</v>
      </c>
      <c r="C3" s="166"/>
      <c r="D3" s="166"/>
      <c r="E3" s="166"/>
    </row>
    <row r="4" spans="1:10">
      <c r="B4" s="164" t="s">
        <v>139</v>
      </c>
      <c r="C4" s="164"/>
      <c r="D4" s="164"/>
      <c r="E4" s="164"/>
    </row>
    <row r="5" spans="1:10">
      <c r="B5" s="164" t="s">
        <v>73</v>
      </c>
      <c r="C5" s="164"/>
      <c r="D5" s="164"/>
      <c r="E5" s="164"/>
    </row>
    <row r="7" spans="1:10">
      <c r="B7" s="95" t="s">
        <v>13</v>
      </c>
      <c r="C7" s="95" t="s">
        <v>14</v>
      </c>
      <c r="D7" s="95" t="s">
        <v>15</v>
      </c>
      <c r="E7" s="96">
        <v>45291</v>
      </c>
    </row>
    <row r="8" spans="1:10">
      <c r="B8" s="77" t="s">
        <v>16</v>
      </c>
      <c r="C8" s="97">
        <v>9501582970</v>
      </c>
      <c r="D8" s="97">
        <v>-167404654</v>
      </c>
      <c r="E8" s="97">
        <f>+C8+D8</f>
        <v>9334178316</v>
      </c>
      <c r="G8" s="98"/>
      <c r="H8" s="98"/>
      <c r="I8" s="98"/>
      <c r="J8" s="42"/>
    </row>
    <row r="9" spans="1:10">
      <c r="B9" s="99" t="s">
        <v>17</v>
      </c>
      <c r="C9" s="53"/>
      <c r="D9" s="53"/>
      <c r="E9" s="53"/>
    </row>
    <row r="10" spans="1:10">
      <c r="B10" s="51" t="s">
        <v>18</v>
      </c>
      <c r="C10" s="100"/>
      <c r="D10" s="54"/>
      <c r="E10" s="54"/>
    </row>
    <row r="11" spans="1:10">
      <c r="B11" s="51" t="s">
        <v>19</v>
      </c>
      <c r="C11" s="100">
        <v>0</v>
      </c>
      <c r="D11" s="54"/>
      <c r="E11" s="54"/>
    </row>
    <row r="12" spans="1:10">
      <c r="B12" s="101" t="s">
        <v>20</v>
      </c>
      <c r="C12" s="102">
        <f>+C10+C11</f>
        <v>0</v>
      </c>
      <c r="D12" s="55"/>
      <c r="E12" s="55"/>
    </row>
    <row r="13" spans="1:10">
      <c r="B13" s="167" t="s">
        <v>21</v>
      </c>
      <c r="C13" s="169">
        <f>+E8+C12</f>
        <v>9334178316</v>
      </c>
      <c r="D13" s="169">
        <f>+'02'!C19</f>
        <v>-150157396</v>
      </c>
      <c r="E13" s="99" t="s">
        <v>140</v>
      </c>
    </row>
    <row r="14" spans="1:10">
      <c r="B14" s="168"/>
      <c r="C14" s="170"/>
      <c r="D14" s="170"/>
      <c r="E14" s="97">
        <f>+C13+D13</f>
        <v>9184020920</v>
      </c>
    </row>
    <row r="16" spans="1:10">
      <c r="B16" s="163" t="s">
        <v>112</v>
      </c>
      <c r="C16" s="163"/>
      <c r="D16" s="163"/>
      <c r="E16" s="163"/>
    </row>
    <row r="17" spans="3:5">
      <c r="D17" s="68"/>
      <c r="E17" s="68"/>
    </row>
    <row r="18" spans="3:5">
      <c r="D18" s="68"/>
    </row>
    <row r="19" spans="3:5">
      <c r="C19" s="94"/>
    </row>
    <row r="20" spans="3:5">
      <c r="C20" s="94"/>
    </row>
    <row r="21" spans="3:5">
      <c r="C21" s="94"/>
    </row>
    <row r="22" spans="3:5">
      <c r="C22" s="68"/>
      <c r="D22" s="68"/>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40"/>
  <sheetViews>
    <sheetView showGridLines="0" topLeftCell="A4" workbookViewId="0">
      <selection activeCell="B35" sqref="B35"/>
    </sheetView>
  </sheetViews>
  <sheetFormatPr baseColWidth="10" defaultColWidth="11.44140625" defaultRowHeight="13.8"/>
  <cols>
    <col min="1" max="1" width="3.5546875" style="1" customWidth="1"/>
    <col min="2" max="2" width="59" style="1" customWidth="1"/>
    <col min="3" max="4" width="18.6640625" style="1" customWidth="1"/>
    <col min="5" max="5" width="3.5546875" style="1" customWidth="1"/>
    <col min="6" max="16384" width="11.44140625" style="1"/>
  </cols>
  <sheetData>
    <row r="1" spans="1:4">
      <c r="A1" s="30" t="s">
        <v>68</v>
      </c>
    </row>
    <row r="2" spans="1:4">
      <c r="B2" s="165" t="str">
        <f>+'03'!B2</f>
        <v>FONDO DE INVERSIÓN INMOBILIARIO ORQUIDEAS</v>
      </c>
      <c r="C2" s="165"/>
      <c r="D2" s="165"/>
    </row>
    <row r="3" spans="1:4">
      <c r="B3" s="166" t="s">
        <v>54</v>
      </c>
      <c r="C3" s="166"/>
      <c r="D3" s="166"/>
    </row>
    <row r="4" spans="1:4">
      <c r="B4" s="164" t="str">
        <f>+'02'!B4</f>
        <v>Correspondiente al 30/06/2024 comparativo con el periodo 30/06/2023</v>
      </c>
      <c r="C4" s="164"/>
      <c r="D4" s="164"/>
    </row>
    <row r="5" spans="1:4">
      <c r="B5" s="164" t="str">
        <f>+'03'!B5</f>
        <v>En Gs.</v>
      </c>
      <c r="C5" s="164"/>
      <c r="D5" s="164"/>
    </row>
    <row r="7" spans="1:4" s="39" customFormat="1">
      <c r="B7" s="35" t="s">
        <v>22</v>
      </c>
      <c r="C7" s="36">
        <f>+'02'!C7</f>
        <v>45473</v>
      </c>
      <c r="D7" s="36">
        <f>+'02'!D7</f>
        <v>45107</v>
      </c>
    </row>
    <row r="8" spans="1:4" s="39" customFormat="1">
      <c r="B8" s="77" t="s">
        <v>34</v>
      </c>
      <c r="C8" s="97">
        <v>790062350</v>
      </c>
      <c r="D8" s="78">
        <v>0</v>
      </c>
    </row>
    <row r="9" spans="1:4" s="39" customFormat="1">
      <c r="B9" s="79" t="s">
        <v>23</v>
      </c>
      <c r="C9" s="80"/>
      <c r="D9" s="81"/>
    </row>
    <row r="10" spans="1:4" s="39" customFormat="1">
      <c r="B10" s="79" t="s">
        <v>24</v>
      </c>
      <c r="C10" s="80"/>
      <c r="D10" s="82"/>
    </row>
    <row r="11" spans="1:4">
      <c r="B11" s="47" t="s">
        <v>48</v>
      </c>
      <c r="C11" s="83"/>
      <c r="D11" s="54"/>
    </row>
    <row r="12" spans="1:4">
      <c r="B12" s="47" t="s">
        <v>69</v>
      </c>
      <c r="C12" s="83">
        <v>12751166</v>
      </c>
      <c r="D12" s="54">
        <v>22069636</v>
      </c>
    </row>
    <row r="13" spans="1:4">
      <c r="B13" s="47" t="s">
        <v>129</v>
      </c>
      <c r="C13" s="83">
        <v>-1831008365</v>
      </c>
      <c r="D13" s="100">
        <v>-10652477485</v>
      </c>
    </row>
    <row r="14" spans="1:4">
      <c r="B14" s="47" t="s">
        <v>77</v>
      </c>
      <c r="C14" s="83">
        <v>-16879023</v>
      </c>
      <c r="D14" s="100">
        <f>-133259370-388423574</f>
        <v>-521682944</v>
      </c>
    </row>
    <row r="15" spans="1:4">
      <c r="B15" s="47" t="s">
        <v>101</v>
      </c>
      <c r="C15" s="83">
        <v>-72514585</v>
      </c>
      <c r="D15" s="54"/>
    </row>
    <row r="16" spans="1:4" s="39" customFormat="1">
      <c r="B16" s="84" t="s">
        <v>25</v>
      </c>
      <c r="C16" s="85"/>
      <c r="D16" s="130"/>
    </row>
    <row r="17" spans="2:4">
      <c r="B17" s="47" t="s">
        <v>49</v>
      </c>
      <c r="C17" s="83"/>
      <c r="D17" s="54"/>
    </row>
    <row r="18" spans="2:4">
      <c r="B18" s="47" t="s">
        <v>35</v>
      </c>
      <c r="C18" s="83"/>
      <c r="D18" s="54">
        <v>0</v>
      </c>
    </row>
    <row r="19" spans="2:4">
      <c r="B19" s="47" t="s">
        <v>36</v>
      </c>
      <c r="C19" s="83">
        <v>-143799183</v>
      </c>
      <c r="D19" s="54">
        <v>13789701</v>
      </c>
    </row>
    <row r="20" spans="2:4">
      <c r="B20" s="47" t="s">
        <v>26</v>
      </c>
      <c r="C20" s="83"/>
      <c r="D20" s="54"/>
    </row>
    <row r="21" spans="2:4">
      <c r="B21" s="47" t="s">
        <v>27</v>
      </c>
      <c r="C21" s="83"/>
      <c r="D21" s="54"/>
    </row>
    <row r="22" spans="2:4">
      <c r="B22" s="47" t="s">
        <v>37</v>
      </c>
      <c r="C22" s="83"/>
      <c r="D22" s="54"/>
    </row>
    <row r="23" spans="2:4">
      <c r="B23" s="47" t="s">
        <v>125</v>
      </c>
      <c r="C23" s="83"/>
      <c r="D23" s="54"/>
    </row>
    <row r="24" spans="2:4">
      <c r="B24" s="47" t="s">
        <v>28</v>
      </c>
      <c r="C24" s="83"/>
      <c r="D24" s="55"/>
    </row>
    <row r="25" spans="2:4" s="33" customFormat="1" ht="27.6">
      <c r="B25" s="86" t="s">
        <v>29</v>
      </c>
      <c r="C25" s="87">
        <f>SUM(C9:C24)</f>
        <v>-2051449990</v>
      </c>
      <c r="D25" s="131">
        <f>SUM(D9:D24)</f>
        <v>-11138301092</v>
      </c>
    </row>
    <row r="26" spans="2:4" ht="6.75" customHeight="1">
      <c r="B26" s="47"/>
      <c r="C26" s="47"/>
      <c r="D26" s="88"/>
    </row>
    <row r="27" spans="2:4" s="39" customFormat="1">
      <c r="B27" s="79" t="s">
        <v>30</v>
      </c>
      <c r="C27" s="79"/>
      <c r="D27" s="82"/>
    </row>
    <row r="28" spans="2:4">
      <c r="B28" s="47" t="s">
        <v>31</v>
      </c>
      <c r="C28" s="83">
        <v>0</v>
      </c>
      <c r="D28" s="54">
        <v>0</v>
      </c>
    </row>
    <row r="29" spans="2:4">
      <c r="B29" s="47" t="s">
        <v>75</v>
      </c>
      <c r="C29" s="83">
        <v>1325142993</v>
      </c>
      <c r="D29" s="100">
        <v>1644876540</v>
      </c>
    </row>
    <row r="30" spans="2:4">
      <c r="B30" s="47" t="s">
        <v>18</v>
      </c>
      <c r="C30" s="83">
        <v>0</v>
      </c>
      <c r="D30" s="63">
        <v>9501582970</v>
      </c>
    </row>
    <row r="31" spans="2:4" s="31" customFormat="1" ht="27.6">
      <c r="B31" s="89" t="s">
        <v>32</v>
      </c>
      <c r="C31" s="131">
        <f>SUM(C28:C30)</f>
        <v>1325142993</v>
      </c>
      <c r="D31" s="153">
        <f>SUM(D28:D30)</f>
        <v>11146459510</v>
      </c>
    </row>
    <row r="32" spans="2:4" ht="6.75" customHeight="1">
      <c r="B32" s="47"/>
      <c r="D32" s="90"/>
    </row>
    <row r="33" spans="2:4" s="39" customFormat="1">
      <c r="B33" s="77" t="s">
        <v>33</v>
      </c>
      <c r="C33" s="91">
        <f>+C8+C25+C31</f>
        <v>63755353</v>
      </c>
      <c r="D33" s="91">
        <f>+D8+D25+D31</f>
        <v>8158418</v>
      </c>
    </row>
    <row r="34" spans="2:4">
      <c r="D34" s="92"/>
    </row>
    <row r="35" spans="2:4">
      <c r="B35" s="136" t="s">
        <v>156</v>
      </c>
      <c r="D35" s="92"/>
    </row>
    <row r="36" spans="2:4">
      <c r="B36" s="163" t="s">
        <v>111</v>
      </c>
      <c r="C36" s="163"/>
      <c r="D36" s="163"/>
    </row>
    <row r="37" spans="2:4">
      <c r="D37" s="92"/>
    </row>
    <row r="38" spans="2:4">
      <c r="D38" s="68"/>
    </row>
    <row r="39" spans="2:4">
      <c r="D39" s="94"/>
    </row>
    <row r="40" spans="2:4">
      <c r="D40" s="94"/>
    </row>
  </sheetData>
  <mergeCells count="5">
    <mergeCell ref="B2:D2"/>
    <mergeCell ref="B3:D3"/>
    <mergeCell ref="B4:D4"/>
    <mergeCell ref="B5:D5"/>
    <mergeCell ref="B36:D36"/>
  </mergeCells>
  <hyperlinks>
    <hyperlink ref="A1" location="INDICE!A1" display="INDICE" xr:uid="{1DF3464F-69F6-4EBF-B426-D66A3EBFD213}"/>
  </hyperlinks>
  <pageMargins left="0.7" right="0.7" top="0.75" bottom="0.75" header="0.3" footer="0.3"/>
  <ignoredErrors>
    <ignoredError sqref="D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41"/>
  <sheetViews>
    <sheetView showGridLines="0" workbookViewId="0">
      <selection activeCell="B5" sqref="B5:F18"/>
    </sheetView>
  </sheetViews>
  <sheetFormatPr baseColWidth="10" defaultColWidth="11.44140625" defaultRowHeight="13.8"/>
  <cols>
    <col min="1" max="1" width="3.5546875" style="1" customWidth="1"/>
    <col min="2" max="2" width="35" style="1" customWidth="1"/>
    <col min="3" max="6" width="19.33203125" style="1" customWidth="1"/>
    <col min="7" max="7" width="3.5546875" style="1" customWidth="1"/>
    <col min="8" max="16384" width="11.44140625" style="1"/>
  </cols>
  <sheetData>
    <row r="1" spans="1:6">
      <c r="A1" s="30" t="s">
        <v>68</v>
      </c>
    </row>
    <row r="2" spans="1:6">
      <c r="B2" s="165" t="s">
        <v>134</v>
      </c>
      <c r="C2" s="165"/>
      <c r="D2" s="165"/>
      <c r="E2" s="165"/>
      <c r="F2" s="165"/>
    </row>
    <row r="3" spans="1:6">
      <c r="B3" s="182" t="s">
        <v>55</v>
      </c>
      <c r="C3" s="182"/>
      <c r="D3" s="182"/>
      <c r="E3" s="182"/>
      <c r="F3" s="182"/>
    </row>
    <row r="4" spans="1:6">
      <c r="B4" s="171" t="s">
        <v>56</v>
      </c>
      <c r="C4" s="171"/>
      <c r="D4" s="171"/>
      <c r="E4" s="171"/>
      <c r="F4" s="171"/>
    </row>
    <row r="5" spans="1:6" ht="16.5" customHeight="1">
      <c r="B5" s="183" t="s">
        <v>157</v>
      </c>
      <c r="C5" s="183"/>
      <c r="D5" s="183"/>
      <c r="E5" s="183"/>
      <c r="F5" s="183"/>
    </row>
    <row r="6" spans="1:6">
      <c r="B6" s="183"/>
      <c r="C6" s="183"/>
      <c r="D6" s="183"/>
      <c r="E6" s="183"/>
      <c r="F6" s="183"/>
    </row>
    <row r="7" spans="1:6">
      <c r="B7" s="183"/>
      <c r="C7" s="183"/>
      <c r="D7" s="183"/>
      <c r="E7" s="183"/>
      <c r="F7" s="183"/>
    </row>
    <row r="8" spans="1:6">
      <c r="B8" s="183"/>
      <c r="C8" s="183"/>
      <c r="D8" s="183"/>
      <c r="E8" s="183"/>
      <c r="F8" s="183"/>
    </row>
    <row r="9" spans="1:6">
      <c r="B9" s="183"/>
      <c r="C9" s="183"/>
      <c r="D9" s="183"/>
      <c r="E9" s="183"/>
      <c r="F9" s="183"/>
    </row>
    <row r="10" spans="1:6">
      <c r="B10" s="183"/>
      <c r="C10" s="183"/>
      <c r="D10" s="183"/>
      <c r="E10" s="183"/>
      <c r="F10" s="183"/>
    </row>
    <row r="11" spans="1:6">
      <c r="B11" s="183"/>
      <c r="C11" s="183"/>
      <c r="D11" s="183"/>
      <c r="E11" s="183"/>
      <c r="F11" s="183"/>
    </row>
    <row r="12" spans="1:6">
      <c r="B12" s="183"/>
      <c r="C12" s="183"/>
      <c r="D12" s="183"/>
      <c r="E12" s="183"/>
      <c r="F12" s="183"/>
    </row>
    <row r="13" spans="1:6">
      <c r="B13" s="183"/>
      <c r="C13" s="183"/>
      <c r="D13" s="183"/>
      <c r="E13" s="183"/>
      <c r="F13" s="183"/>
    </row>
    <row r="14" spans="1:6">
      <c r="B14" s="183"/>
      <c r="C14" s="183"/>
      <c r="D14" s="183"/>
      <c r="E14" s="183"/>
      <c r="F14" s="183"/>
    </row>
    <row r="15" spans="1:6">
      <c r="B15" s="183"/>
      <c r="C15" s="183"/>
      <c r="D15" s="183"/>
      <c r="E15" s="183"/>
      <c r="F15" s="183"/>
    </row>
    <row r="16" spans="1:6">
      <c r="B16" s="183"/>
      <c r="C16" s="183"/>
      <c r="D16" s="183"/>
      <c r="E16" s="183"/>
      <c r="F16" s="183"/>
    </row>
    <row r="17" spans="2:6">
      <c r="B17" s="183"/>
      <c r="C17" s="183"/>
      <c r="D17" s="183"/>
      <c r="E17" s="183"/>
      <c r="F17" s="183"/>
    </row>
    <row r="18" spans="2:6" ht="45.75" customHeight="1">
      <c r="B18" s="183"/>
      <c r="C18" s="183"/>
      <c r="D18" s="183"/>
      <c r="E18" s="183"/>
      <c r="F18" s="183"/>
    </row>
    <row r="20" spans="2:6">
      <c r="B20" s="171" t="s">
        <v>57</v>
      </c>
      <c r="C20" s="171"/>
      <c r="D20" s="171"/>
      <c r="E20" s="171"/>
      <c r="F20" s="171"/>
    </row>
    <row r="22" spans="2:6">
      <c r="B22" s="171" t="s">
        <v>58</v>
      </c>
      <c r="C22" s="171"/>
      <c r="D22" s="171"/>
      <c r="E22" s="171"/>
      <c r="F22" s="171"/>
    </row>
    <row r="23" spans="2:6">
      <c r="B23" s="184" t="s">
        <v>113</v>
      </c>
      <c r="C23" s="184"/>
      <c r="D23" s="184"/>
      <c r="E23" s="184"/>
      <c r="F23" s="184"/>
    </row>
    <row r="24" spans="2:6">
      <c r="B24" s="184"/>
      <c r="C24" s="184"/>
      <c r="D24" s="184"/>
      <c r="E24" s="184"/>
      <c r="F24" s="184"/>
    </row>
    <row r="25" spans="2:6">
      <c r="B25" s="184"/>
      <c r="C25" s="184"/>
      <c r="D25" s="184"/>
      <c r="E25" s="184"/>
      <c r="F25" s="184"/>
    </row>
    <row r="26" spans="2:6">
      <c r="B26" s="184"/>
      <c r="C26" s="184"/>
      <c r="D26" s="184"/>
      <c r="E26" s="184"/>
      <c r="F26" s="184"/>
    </row>
    <row r="27" spans="2:6">
      <c r="B27" s="184"/>
      <c r="C27" s="184"/>
      <c r="D27" s="184"/>
      <c r="E27" s="184"/>
      <c r="F27" s="184"/>
    </row>
    <row r="28" spans="2:6">
      <c r="B28" s="184"/>
      <c r="C28" s="184"/>
      <c r="D28" s="184"/>
      <c r="E28" s="184"/>
      <c r="F28" s="184"/>
    </row>
    <row r="29" spans="2:6">
      <c r="B29" s="184"/>
      <c r="C29" s="184"/>
      <c r="D29" s="184"/>
      <c r="E29" s="184"/>
      <c r="F29" s="184"/>
    </row>
    <row r="30" spans="2:6">
      <c r="B30" s="184"/>
      <c r="C30" s="184"/>
      <c r="D30" s="184"/>
      <c r="E30" s="184"/>
      <c r="F30" s="184"/>
    </row>
    <row r="31" spans="2:6">
      <c r="B31" s="184"/>
      <c r="C31" s="184"/>
      <c r="D31" s="184"/>
      <c r="E31" s="184"/>
      <c r="F31" s="184"/>
    </row>
    <row r="32" spans="2:6">
      <c r="B32" s="184"/>
      <c r="C32" s="184"/>
      <c r="D32" s="184"/>
      <c r="E32" s="184"/>
      <c r="F32" s="184"/>
    </row>
    <row r="33" spans="2:6">
      <c r="B33" s="184"/>
      <c r="C33" s="184"/>
      <c r="D33" s="184"/>
      <c r="E33" s="184"/>
      <c r="F33" s="184"/>
    </row>
    <row r="34" spans="2:6">
      <c r="B34" s="184"/>
      <c r="C34" s="184"/>
      <c r="D34" s="184"/>
      <c r="E34" s="184"/>
      <c r="F34" s="184"/>
    </row>
    <row r="35" spans="2:6">
      <c r="B35" s="184"/>
      <c r="C35" s="184"/>
      <c r="D35" s="184"/>
      <c r="E35" s="184"/>
      <c r="F35" s="184"/>
    </row>
    <row r="36" spans="2:6">
      <c r="B36" s="184"/>
      <c r="C36" s="184"/>
      <c r="D36" s="184"/>
      <c r="E36" s="184"/>
      <c r="F36" s="184"/>
    </row>
    <row r="37" spans="2:6">
      <c r="B37" s="184"/>
      <c r="C37" s="184"/>
      <c r="D37" s="184"/>
      <c r="E37" s="184"/>
      <c r="F37" s="184"/>
    </row>
    <row r="38" spans="2:6">
      <c r="B38" s="184"/>
      <c r="C38" s="184"/>
      <c r="D38" s="184"/>
      <c r="E38" s="184"/>
      <c r="F38" s="184"/>
    </row>
    <row r="39" spans="2:6">
      <c r="B39" s="184"/>
      <c r="C39" s="184"/>
      <c r="D39" s="184"/>
      <c r="E39" s="184"/>
      <c r="F39" s="184"/>
    </row>
    <row r="40" spans="2:6">
      <c r="B40" s="184"/>
      <c r="C40" s="184"/>
      <c r="D40" s="184"/>
      <c r="E40" s="184"/>
      <c r="F40" s="184"/>
    </row>
    <row r="41" spans="2:6">
      <c r="B41" s="184"/>
      <c r="C41" s="184"/>
      <c r="D41" s="184"/>
      <c r="E41" s="184"/>
      <c r="F41" s="184"/>
    </row>
    <row r="42" spans="2:6">
      <c r="B42" s="184"/>
      <c r="C42" s="184"/>
      <c r="D42" s="184"/>
      <c r="E42" s="184"/>
      <c r="F42" s="184"/>
    </row>
    <row r="43" spans="2:6">
      <c r="B43" s="184"/>
      <c r="C43" s="184"/>
      <c r="D43" s="184"/>
      <c r="E43" s="184"/>
      <c r="F43" s="184"/>
    </row>
    <row r="44" spans="2:6">
      <c r="B44" s="184"/>
      <c r="C44" s="184"/>
      <c r="D44" s="184"/>
      <c r="E44" s="184"/>
      <c r="F44" s="184"/>
    </row>
    <row r="45" spans="2:6">
      <c r="B45" s="184"/>
      <c r="C45" s="184"/>
      <c r="D45" s="184"/>
      <c r="E45" s="184"/>
      <c r="F45" s="184"/>
    </row>
    <row r="46" spans="2:6">
      <c r="B46" s="184"/>
      <c r="C46" s="184"/>
      <c r="D46" s="184"/>
      <c r="E46" s="184"/>
      <c r="F46" s="184"/>
    </row>
    <row r="47" spans="2:6">
      <c r="B47" s="184"/>
      <c r="C47" s="184"/>
      <c r="D47" s="184"/>
      <c r="E47" s="184"/>
      <c r="F47" s="184"/>
    </row>
    <row r="48" spans="2:6">
      <c r="B48" s="184"/>
      <c r="C48" s="184"/>
      <c r="D48" s="184"/>
      <c r="E48" s="184"/>
      <c r="F48" s="184"/>
    </row>
    <row r="49" spans="2:6">
      <c r="B49" s="184"/>
      <c r="C49" s="184"/>
      <c r="D49" s="184"/>
      <c r="E49" s="184"/>
      <c r="F49" s="184"/>
    </row>
    <row r="50" spans="2:6">
      <c r="B50" s="184"/>
      <c r="C50" s="184"/>
      <c r="D50" s="184"/>
      <c r="E50" s="184"/>
      <c r="F50" s="184"/>
    </row>
    <row r="51" spans="2:6">
      <c r="B51" s="184"/>
      <c r="C51" s="184"/>
      <c r="D51" s="184"/>
      <c r="E51" s="184"/>
      <c r="F51" s="184"/>
    </row>
    <row r="52" spans="2:6">
      <c r="B52" s="184"/>
      <c r="C52" s="184"/>
      <c r="D52" s="184"/>
      <c r="E52" s="184"/>
      <c r="F52" s="184"/>
    </row>
    <row r="53" spans="2:6">
      <c r="B53" s="184"/>
      <c r="C53" s="184"/>
      <c r="D53" s="184"/>
      <c r="E53" s="184"/>
      <c r="F53" s="184"/>
    </row>
    <row r="54" spans="2:6">
      <c r="B54" s="171" t="s">
        <v>80</v>
      </c>
      <c r="C54" s="171"/>
      <c r="D54" s="171"/>
      <c r="E54" s="171"/>
      <c r="F54" s="171"/>
    </row>
    <row r="55" spans="2:6">
      <c r="B55" s="184" t="s">
        <v>126</v>
      </c>
      <c r="C55" s="184"/>
      <c r="D55" s="184"/>
      <c r="E55" s="184"/>
      <c r="F55" s="184"/>
    </row>
    <row r="56" spans="2:6">
      <c r="B56" s="184"/>
      <c r="C56" s="184"/>
      <c r="D56" s="184"/>
      <c r="E56" s="184"/>
      <c r="F56" s="184"/>
    </row>
    <row r="57" spans="2:6">
      <c r="B57" s="32"/>
      <c r="C57" s="32"/>
      <c r="D57" s="32"/>
      <c r="E57" s="32"/>
      <c r="F57" s="32"/>
    </row>
    <row r="58" spans="2:6">
      <c r="B58" s="185" t="s">
        <v>81</v>
      </c>
      <c r="C58" s="185"/>
      <c r="D58" s="185"/>
      <c r="E58" s="185"/>
      <c r="F58" s="185"/>
    </row>
    <row r="60" spans="2:6">
      <c r="B60" s="184" t="s">
        <v>136</v>
      </c>
      <c r="C60" s="184"/>
      <c r="D60" s="184"/>
      <c r="E60" s="184"/>
      <c r="F60" s="184"/>
    </row>
    <row r="61" spans="2:6">
      <c r="B61" s="184"/>
      <c r="C61" s="184"/>
      <c r="D61" s="184"/>
      <c r="E61" s="184"/>
      <c r="F61" s="184"/>
    </row>
    <row r="62" spans="2:6" ht="27" customHeight="1">
      <c r="B62" s="184"/>
      <c r="C62" s="184"/>
      <c r="D62" s="184"/>
      <c r="E62" s="184"/>
      <c r="F62" s="184"/>
    </row>
    <row r="63" spans="2:6">
      <c r="B63" s="184" t="s">
        <v>141</v>
      </c>
      <c r="C63" s="184"/>
      <c r="D63" s="184"/>
      <c r="E63" s="184"/>
      <c r="F63" s="184"/>
    </row>
    <row r="64" spans="2:6" ht="24" customHeight="1">
      <c r="B64" s="184"/>
      <c r="C64" s="184"/>
      <c r="D64" s="184"/>
      <c r="E64" s="184"/>
      <c r="F64" s="184"/>
    </row>
    <row r="65" spans="2:6">
      <c r="B65" s="184" t="s">
        <v>123</v>
      </c>
      <c r="C65" s="184"/>
      <c r="D65" s="184"/>
      <c r="E65" s="184"/>
      <c r="F65" s="184"/>
    </row>
    <row r="66" spans="2:6" ht="28.95" customHeight="1">
      <c r="B66" s="184"/>
      <c r="C66" s="184"/>
      <c r="D66" s="184"/>
      <c r="E66" s="184"/>
      <c r="F66" s="184"/>
    </row>
    <row r="67" spans="2:6">
      <c r="B67" s="184" t="s">
        <v>82</v>
      </c>
      <c r="C67" s="184"/>
      <c r="D67" s="184"/>
      <c r="E67" s="184"/>
      <c r="F67" s="184"/>
    </row>
    <row r="68" spans="2:6">
      <c r="B68" s="184"/>
      <c r="C68" s="184"/>
      <c r="D68" s="184"/>
      <c r="E68" s="184"/>
      <c r="F68" s="184"/>
    </row>
    <row r="69" spans="2:6">
      <c r="B69" s="34"/>
      <c r="C69" s="34"/>
      <c r="D69" s="34"/>
      <c r="E69" s="34"/>
      <c r="F69" s="34"/>
    </row>
    <row r="70" spans="2:6">
      <c r="B70" s="35" t="s">
        <v>22</v>
      </c>
      <c r="C70" s="36" t="s">
        <v>145</v>
      </c>
      <c r="D70" s="36" t="s">
        <v>146</v>
      </c>
      <c r="E70" s="36" t="s">
        <v>147</v>
      </c>
    </row>
    <row r="71" spans="2:6">
      <c r="B71" s="37" t="s">
        <v>78</v>
      </c>
      <c r="C71" s="38">
        <v>7533.98</v>
      </c>
      <c r="D71" s="38">
        <v>7258.03</v>
      </c>
      <c r="E71" s="38">
        <v>7263.59</v>
      </c>
    </row>
    <row r="72" spans="2:6">
      <c r="B72" s="37" t="s">
        <v>79</v>
      </c>
      <c r="C72" s="38">
        <v>7543.01</v>
      </c>
      <c r="D72" s="38">
        <v>7262.6</v>
      </c>
      <c r="E72" s="38">
        <v>7283.62</v>
      </c>
    </row>
    <row r="74" spans="2:6">
      <c r="B74" s="171" t="s">
        <v>83</v>
      </c>
      <c r="C74" s="171"/>
      <c r="D74" s="171"/>
      <c r="E74" s="171"/>
      <c r="F74" s="171"/>
    </row>
    <row r="75" spans="2:6">
      <c r="B75" s="184" t="s">
        <v>135</v>
      </c>
      <c r="C75" s="184"/>
      <c r="D75" s="184"/>
      <c r="E75" s="184"/>
      <c r="F75" s="184"/>
    </row>
    <row r="76" spans="2:6">
      <c r="B76" s="184"/>
      <c r="C76" s="184"/>
      <c r="D76" s="184"/>
      <c r="E76" s="184"/>
      <c r="F76" s="184"/>
    </row>
    <row r="77" spans="2:6">
      <c r="B77" s="32"/>
      <c r="C77" s="32"/>
      <c r="D77" s="32"/>
      <c r="E77" s="32"/>
      <c r="F77" s="32"/>
    </row>
    <row r="78" spans="2:6">
      <c r="B78" s="39" t="s">
        <v>84</v>
      </c>
      <c r="C78" s="40"/>
      <c r="D78" s="40"/>
      <c r="E78" s="40"/>
      <c r="F78" s="40"/>
    </row>
    <row r="79" spans="2:6">
      <c r="B79" s="173" t="s">
        <v>137</v>
      </c>
      <c r="C79" s="173"/>
      <c r="D79" s="173"/>
      <c r="E79" s="173"/>
      <c r="F79" s="173"/>
    </row>
    <row r="80" spans="2:6">
      <c r="B80" s="173"/>
      <c r="C80" s="173"/>
      <c r="D80" s="173"/>
      <c r="E80" s="173"/>
      <c r="F80" s="173"/>
    </row>
    <row r="81" spans="2:6">
      <c r="B81" s="34"/>
      <c r="C81" s="34"/>
      <c r="D81" s="34"/>
      <c r="E81" s="34"/>
      <c r="F81" s="34"/>
    </row>
    <row r="82" spans="2:6">
      <c r="B82" s="172" t="s">
        <v>85</v>
      </c>
      <c r="C82" s="172"/>
      <c r="D82" s="172"/>
      <c r="E82" s="172"/>
      <c r="F82" s="172"/>
    </row>
    <row r="83" spans="2:6">
      <c r="B83" s="173" t="s">
        <v>100</v>
      </c>
      <c r="C83" s="173"/>
      <c r="D83" s="173"/>
      <c r="E83" s="173"/>
      <c r="F83" s="173"/>
    </row>
    <row r="84" spans="2:6">
      <c r="B84" s="173"/>
      <c r="C84" s="173"/>
      <c r="D84" s="173"/>
      <c r="E84" s="173"/>
      <c r="F84" s="173"/>
    </row>
    <row r="85" spans="2:6">
      <c r="B85" s="173"/>
      <c r="C85" s="173"/>
      <c r="D85" s="173"/>
      <c r="E85" s="173"/>
      <c r="F85" s="173"/>
    </row>
    <row r="87" spans="2:6">
      <c r="B87" s="174" t="s">
        <v>22</v>
      </c>
      <c r="C87" s="175"/>
      <c r="D87" s="36">
        <f>+'01'!C7</f>
        <v>45473</v>
      </c>
      <c r="E87" s="36">
        <f>+'01'!D7</f>
        <v>45107</v>
      </c>
    </row>
    <row r="88" spans="2:6">
      <c r="B88" s="178" t="s">
        <v>9</v>
      </c>
      <c r="C88" s="179"/>
      <c r="D88" s="41">
        <f>+'02'!C13</f>
        <v>145919539</v>
      </c>
      <c r="E88" s="41">
        <f>+'02'!D13</f>
        <v>21069901</v>
      </c>
      <c r="F88" s="42"/>
    </row>
    <row r="89" spans="2:6">
      <c r="B89" s="180" t="s">
        <v>86</v>
      </c>
      <c r="C89" s="181"/>
      <c r="D89" s="43">
        <v>0</v>
      </c>
      <c r="E89" s="43">
        <v>0</v>
      </c>
    </row>
    <row r="90" spans="2:6">
      <c r="B90" s="174" t="s">
        <v>87</v>
      </c>
      <c r="C90" s="175"/>
      <c r="D90" s="44">
        <f>SUM(D88:D89)</f>
        <v>145919539</v>
      </c>
      <c r="E90" s="44">
        <f>SUM(E88:E89)</f>
        <v>21069901</v>
      </c>
    </row>
    <row r="92" spans="2:6">
      <c r="B92" s="171" t="s">
        <v>88</v>
      </c>
      <c r="C92" s="171"/>
      <c r="D92" s="171"/>
      <c r="E92" s="171"/>
      <c r="F92" s="171"/>
    </row>
    <row r="94" spans="2:6" ht="27.6">
      <c r="B94" s="45" t="s">
        <v>89</v>
      </c>
      <c r="C94" s="45" t="s">
        <v>90</v>
      </c>
      <c r="D94" s="45" t="s">
        <v>91</v>
      </c>
      <c r="E94" s="45" t="s">
        <v>92</v>
      </c>
    </row>
    <row r="95" spans="2:6">
      <c r="B95" s="137" t="s">
        <v>93</v>
      </c>
      <c r="C95" s="105"/>
      <c r="D95" s="105"/>
      <c r="E95" s="138"/>
    </row>
    <row r="96" spans="2:6">
      <c r="B96" s="46" t="s">
        <v>94</v>
      </c>
      <c r="C96" s="41">
        <v>980372.46789473679</v>
      </c>
      <c r="D96" s="139">
        <v>9313538445</v>
      </c>
      <c r="E96" s="140">
        <v>75</v>
      </c>
    </row>
    <row r="97" spans="2:6">
      <c r="B97" s="47" t="s">
        <v>95</v>
      </c>
      <c r="C97" s="140">
        <v>976782</v>
      </c>
      <c r="D97" s="139">
        <v>9279424563</v>
      </c>
      <c r="E97" s="140">
        <v>75</v>
      </c>
    </row>
    <row r="98" spans="2:6">
      <c r="B98" s="48" t="s">
        <v>96</v>
      </c>
      <c r="C98" s="49">
        <v>974503</v>
      </c>
      <c r="D98" s="141">
        <v>9257778691</v>
      </c>
      <c r="E98" s="142">
        <v>75</v>
      </c>
    </row>
    <row r="99" spans="2:6">
      <c r="B99" s="137" t="s">
        <v>148</v>
      </c>
      <c r="C99" s="105"/>
      <c r="D99" s="105"/>
      <c r="E99" s="138"/>
    </row>
    <row r="100" spans="2:6">
      <c r="B100" s="46" t="s">
        <v>149</v>
      </c>
      <c r="C100" s="41">
        <v>971932.13884210528</v>
      </c>
      <c r="D100" s="139">
        <v>9233355319</v>
      </c>
      <c r="E100" s="140">
        <v>75</v>
      </c>
    </row>
    <row r="101" spans="2:6">
      <c r="B101" s="47" t="s">
        <v>150</v>
      </c>
      <c r="C101" s="140">
        <v>969366.09852631576</v>
      </c>
      <c r="D101" s="139">
        <v>9208977936</v>
      </c>
      <c r="E101" s="140">
        <v>75</v>
      </c>
    </row>
    <row r="102" spans="2:6">
      <c r="B102" s="48" t="s">
        <v>151</v>
      </c>
      <c r="C102" s="49">
        <v>966739.04421052628</v>
      </c>
      <c r="D102" s="141">
        <v>9184020920</v>
      </c>
      <c r="E102" s="142">
        <v>75</v>
      </c>
    </row>
    <row r="103" spans="2:6">
      <c r="C103" s="56"/>
      <c r="D103" s="57"/>
      <c r="E103" s="58"/>
    </row>
    <row r="104" spans="2:6">
      <c r="B104" s="172" t="s">
        <v>97</v>
      </c>
      <c r="C104" s="172"/>
      <c r="D104" s="172"/>
      <c r="E104" s="172"/>
      <c r="F104" s="172"/>
    </row>
    <row r="105" spans="2:6">
      <c r="B105" s="177" t="s">
        <v>114</v>
      </c>
      <c r="C105" s="177"/>
      <c r="D105" s="177"/>
      <c r="E105" s="177"/>
      <c r="F105" s="177"/>
    </row>
    <row r="106" spans="2:6">
      <c r="B106" s="177"/>
      <c r="C106" s="177"/>
      <c r="D106" s="177"/>
      <c r="E106" s="177"/>
      <c r="F106" s="177"/>
    </row>
    <row r="108" spans="2:6">
      <c r="B108" s="59" t="s">
        <v>98</v>
      </c>
      <c r="C108" s="36">
        <f>+D87</f>
        <v>45473</v>
      </c>
      <c r="D108" s="36">
        <f>+E87</f>
        <v>45107</v>
      </c>
    </row>
    <row r="109" spans="2:6">
      <c r="B109" s="60" t="s">
        <v>130</v>
      </c>
      <c r="C109" s="61">
        <v>9480137</v>
      </c>
      <c r="D109" s="61">
        <f>+'01'!D8</f>
        <v>8158418</v>
      </c>
    </row>
    <row r="110" spans="2:6">
      <c r="B110" s="143" t="s">
        <v>152</v>
      </c>
      <c r="C110" s="100">
        <v>6302</v>
      </c>
      <c r="D110" s="100">
        <v>0</v>
      </c>
    </row>
    <row r="111" spans="2:6">
      <c r="B111" s="143" t="s">
        <v>153</v>
      </c>
      <c r="C111" s="100">
        <v>54268914</v>
      </c>
      <c r="D111" s="100">
        <v>0</v>
      </c>
    </row>
    <row r="112" spans="2:6">
      <c r="B112" s="62"/>
      <c r="C112" s="63"/>
      <c r="D112" s="63"/>
    </row>
    <row r="113" spans="2:6">
      <c r="B113" s="64" t="s">
        <v>87</v>
      </c>
      <c r="C113" s="65">
        <f>SUM(C109:C112)</f>
        <v>63755353</v>
      </c>
      <c r="D113" s="65">
        <f>SUM(D109:D112)</f>
        <v>8158418</v>
      </c>
    </row>
    <row r="114" spans="2:6">
      <c r="B114" s="66"/>
      <c r="C114" s="67"/>
      <c r="D114" s="68"/>
    </row>
    <row r="115" spans="2:6">
      <c r="B115" s="176" t="s">
        <v>124</v>
      </c>
      <c r="C115" s="176"/>
      <c r="D115" s="176"/>
      <c r="E115" s="176"/>
      <c r="F115" s="176"/>
    </row>
    <row r="116" spans="2:6">
      <c r="B116" s="176"/>
      <c r="C116" s="176"/>
      <c r="D116" s="176"/>
      <c r="E116" s="176"/>
      <c r="F116" s="176"/>
    </row>
    <row r="117" spans="2:6">
      <c r="B117" s="35" t="s">
        <v>98</v>
      </c>
      <c r="C117" s="36">
        <f>+C132</f>
        <v>45473</v>
      </c>
      <c r="D117" s="36">
        <f>+D132</f>
        <v>45107</v>
      </c>
    </row>
    <row r="118" spans="2:6">
      <c r="B118" s="50" t="s">
        <v>154</v>
      </c>
      <c r="C118" s="53">
        <v>3297106</v>
      </c>
      <c r="D118" s="53">
        <f>+'01'!D12</f>
        <v>0</v>
      </c>
    </row>
    <row r="119" spans="2:6">
      <c r="B119" s="52"/>
      <c r="C119" s="55"/>
      <c r="D119" s="55"/>
    </row>
    <row r="120" spans="2:6">
      <c r="B120" s="69" t="s">
        <v>87</v>
      </c>
      <c r="C120" s="70">
        <f>SUM(C118:C119)</f>
        <v>3297106</v>
      </c>
      <c r="D120" s="70">
        <f>SUM(D118:D119)</f>
        <v>0</v>
      </c>
    </row>
    <row r="121" spans="2:6">
      <c r="B121" s="66"/>
      <c r="C121" s="67"/>
      <c r="D121" s="68"/>
    </row>
    <row r="122" spans="2:6">
      <c r="B122" s="177" t="s">
        <v>115</v>
      </c>
      <c r="C122" s="177"/>
      <c r="D122" s="177"/>
      <c r="E122" s="177"/>
      <c r="F122" s="177"/>
    </row>
    <row r="123" spans="2:6">
      <c r="B123" s="34"/>
      <c r="C123" s="34"/>
      <c r="D123" s="34"/>
      <c r="E123" s="34"/>
      <c r="F123" s="34"/>
    </row>
    <row r="124" spans="2:6">
      <c r="B124" s="59" t="s">
        <v>98</v>
      </c>
      <c r="C124" s="36">
        <f>+C117</f>
        <v>45473</v>
      </c>
      <c r="D124" s="36">
        <f>+D117</f>
        <v>45107</v>
      </c>
      <c r="E124" s="34"/>
      <c r="F124" s="34"/>
    </row>
    <row r="125" spans="2:6">
      <c r="B125" s="50" t="s">
        <v>110</v>
      </c>
      <c r="C125" s="53">
        <f>+'01'!C16</f>
        <v>700800000</v>
      </c>
      <c r="D125" s="53">
        <f>+'01'!D16</f>
        <v>0</v>
      </c>
      <c r="E125" s="34"/>
      <c r="F125" s="34"/>
    </row>
    <row r="126" spans="2:6">
      <c r="B126" s="52"/>
      <c r="C126" s="55"/>
      <c r="D126" s="55"/>
      <c r="E126" s="34"/>
      <c r="F126" s="34"/>
    </row>
    <row r="127" spans="2:6">
      <c r="B127" s="69" t="s">
        <v>87</v>
      </c>
      <c r="C127" s="73">
        <f>SUM(C125:C126)</f>
        <v>700800000</v>
      </c>
      <c r="D127" s="73">
        <f>SUM(D125)</f>
        <v>0</v>
      </c>
      <c r="E127" s="34"/>
      <c r="F127" s="34"/>
    </row>
    <row r="128" spans="2:6">
      <c r="B128" s="66"/>
      <c r="C128" s="67"/>
    </row>
    <row r="129" spans="2:6">
      <c r="B129" s="176" t="s">
        <v>116</v>
      </c>
      <c r="C129" s="176"/>
      <c r="D129" s="176"/>
      <c r="E129" s="176"/>
      <c r="F129" s="176"/>
    </row>
    <row r="130" spans="2:6">
      <c r="B130" s="176"/>
      <c r="C130" s="176"/>
      <c r="D130" s="176"/>
      <c r="E130" s="176"/>
      <c r="F130" s="176"/>
    </row>
    <row r="131" spans="2:6">
      <c r="B131" s="32"/>
      <c r="C131" s="32"/>
      <c r="D131" s="32"/>
      <c r="E131" s="32"/>
      <c r="F131" s="32"/>
    </row>
    <row r="132" spans="2:6">
      <c r="B132" s="35" t="s">
        <v>98</v>
      </c>
      <c r="C132" s="36">
        <f>+C108</f>
        <v>45473</v>
      </c>
      <c r="D132" s="36">
        <f>+D108</f>
        <v>45107</v>
      </c>
      <c r="E132" s="32"/>
      <c r="F132" s="32"/>
    </row>
    <row r="133" spans="2:6">
      <c r="B133" s="71" t="s">
        <v>9</v>
      </c>
      <c r="C133" s="72">
        <f>+'01'!C18</f>
        <v>27711173</v>
      </c>
      <c r="D133" s="72">
        <f>+'01'!D18</f>
        <v>34859602</v>
      </c>
      <c r="E133" s="74"/>
      <c r="F133" s="32"/>
    </row>
    <row r="134" spans="2:6">
      <c r="B134" s="35" t="s">
        <v>87</v>
      </c>
      <c r="C134" s="73">
        <f>SUM(C133)</f>
        <v>27711173</v>
      </c>
      <c r="D134" s="73">
        <f>SUM(D133)</f>
        <v>34859602</v>
      </c>
      <c r="E134" s="32"/>
      <c r="F134" s="32"/>
    </row>
    <row r="135" spans="2:6">
      <c r="B135" s="32"/>
      <c r="C135" s="74"/>
      <c r="D135" s="74"/>
      <c r="E135" s="32"/>
      <c r="F135" s="32"/>
    </row>
    <row r="136" spans="2:6">
      <c r="B136" s="176" t="s">
        <v>131</v>
      </c>
      <c r="C136" s="176"/>
      <c r="D136" s="176"/>
      <c r="E136" s="176"/>
      <c r="F136" s="176"/>
    </row>
    <row r="137" spans="2:6">
      <c r="B137" s="176"/>
      <c r="C137" s="176"/>
      <c r="D137" s="176"/>
      <c r="E137" s="176"/>
      <c r="F137" s="176"/>
    </row>
    <row r="138" spans="2:6">
      <c r="B138" s="35" t="s">
        <v>22</v>
      </c>
      <c r="C138" s="36">
        <f>+C132</f>
        <v>45473</v>
      </c>
      <c r="D138" s="36">
        <f>+D132</f>
        <v>45107</v>
      </c>
    </row>
    <row r="139" spans="2:6">
      <c r="B139" s="71" t="s">
        <v>99</v>
      </c>
      <c r="C139" s="75">
        <f>+'02'!C8</f>
        <v>12751166</v>
      </c>
      <c r="D139" s="75">
        <f>+'02'!D8</f>
        <v>22069636</v>
      </c>
    </row>
    <row r="140" spans="2:6">
      <c r="B140" s="35" t="s">
        <v>87</v>
      </c>
      <c r="C140" s="76">
        <f>SUM(C139)</f>
        <v>12751166</v>
      </c>
      <c r="D140" s="76">
        <f>SUM(D139)</f>
        <v>22069636</v>
      </c>
    </row>
    <row r="141" spans="2:6">
      <c r="C141" s="68"/>
      <c r="D141" s="68"/>
    </row>
  </sheetData>
  <mergeCells count="30">
    <mergeCell ref="B22:F22"/>
    <mergeCell ref="B23:F53"/>
    <mergeCell ref="B65:F66"/>
    <mergeCell ref="B67:F68"/>
    <mergeCell ref="B54:F54"/>
    <mergeCell ref="B55:F56"/>
    <mergeCell ref="B58:F58"/>
    <mergeCell ref="B60:F62"/>
    <mergeCell ref="B63:F64"/>
    <mergeCell ref="B2:F2"/>
    <mergeCell ref="B3:F3"/>
    <mergeCell ref="B4:F4"/>
    <mergeCell ref="B5:F18"/>
    <mergeCell ref="B20:F20"/>
    <mergeCell ref="B74:F74"/>
    <mergeCell ref="B82:F82"/>
    <mergeCell ref="B83:F85"/>
    <mergeCell ref="B87:C87"/>
    <mergeCell ref="B136:F137"/>
    <mergeCell ref="B104:F104"/>
    <mergeCell ref="B105:F106"/>
    <mergeCell ref="B115:F116"/>
    <mergeCell ref="B122:F122"/>
    <mergeCell ref="B129:F130"/>
    <mergeCell ref="B88:C88"/>
    <mergeCell ref="B89:C89"/>
    <mergeCell ref="B90:C90"/>
    <mergeCell ref="B92:F92"/>
    <mergeCell ref="B79:F80"/>
    <mergeCell ref="B75:F76"/>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L30"/>
  <sheetViews>
    <sheetView showGridLines="0" workbookViewId="0">
      <selection activeCell="J1" sqref="J1"/>
    </sheetView>
  </sheetViews>
  <sheetFormatPr baseColWidth="10" defaultColWidth="11.44140625" defaultRowHeight="13.8"/>
  <cols>
    <col min="1" max="1" width="3.5546875" style="5" customWidth="1"/>
    <col min="2" max="2" width="37.5546875" style="5" bestFit="1" customWidth="1"/>
    <col min="3" max="3" width="17.109375" style="5" bestFit="1" customWidth="1"/>
    <col min="4" max="4" width="11.44140625" style="5"/>
    <col min="5" max="5" width="13" style="5" bestFit="1" customWidth="1"/>
    <col min="6" max="6" width="11.44140625" style="5" customWidth="1"/>
    <col min="7" max="7" width="18.33203125" style="5" bestFit="1" customWidth="1"/>
    <col min="8" max="9" width="17.88671875" style="5" customWidth="1"/>
    <col min="10" max="10" width="14" style="5" customWidth="1"/>
    <col min="11" max="11" width="11.44140625" style="5"/>
    <col min="12" max="12" width="15.88671875" style="5" bestFit="1" customWidth="1"/>
    <col min="13" max="16384" width="11.44140625" style="5"/>
  </cols>
  <sheetData>
    <row r="1" spans="1:10" ht="15.75" customHeight="1">
      <c r="A1" s="2" t="s">
        <v>68</v>
      </c>
      <c r="B1" s="3"/>
      <c r="C1" s="3"/>
      <c r="D1" s="3"/>
      <c r="E1" s="3"/>
      <c r="F1" s="3"/>
      <c r="G1" s="4"/>
      <c r="H1" s="4"/>
      <c r="I1" s="4"/>
      <c r="J1" s="3"/>
    </row>
    <row r="2" spans="1:10" ht="15.75" customHeight="1">
      <c r="A2" s="2"/>
      <c r="B2" s="6" t="s">
        <v>72</v>
      </c>
      <c r="C2" s="6"/>
      <c r="D2" s="6"/>
      <c r="E2" s="6"/>
      <c r="F2" s="6"/>
      <c r="G2" s="6"/>
      <c r="H2" s="6"/>
      <c r="I2" s="6"/>
      <c r="J2" s="6"/>
    </row>
    <row r="3" spans="1:10" ht="13.5" customHeight="1">
      <c r="A3" s="3"/>
      <c r="B3" s="7" t="s">
        <v>134</v>
      </c>
      <c r="C3" s="8"/>
      <c r="D3" s="8"/>
      <c r="E3" s="8"/>
      <c r="F3" s="8"/>
      <c r="G3" s="8"/>
      <c r="H3" s="8"/>
      <c r="I3" s="8"/>
      <c r="J3" s="9"/>
    </row>
    <row r="4" spans="1:10" ht="13.5" customHeight="1">
      <c r="A4" s="3"/>
      <c r="B4" s="7" t="s">
        <v>59</v>
      </c>
      <c r="C4" s="8"/>
      <c r="D4" s="8"/>
      <c r="E4" s="8"/>
      <c r="F4" s="8"/>
      <c r="G4" s="8"/>
      <c r="H4" s="8"/>
      <c r="I4" s="8"/>
      <c r="J4" s="9"/>
    </row>
    <row r="5" spans="1:10">
      <c r="A5" s="3"/>
      <c r="B5" s="10">
        <f>+'01'!C7</f>
        <v>45473</v>
      </c>
      <c r="C5" s="8"/>
      <c r="D5" s="8"/>
      <c r="E5" s="8"/>
      <c r="F5" s="8"/>
      <c r="G5" s="8"/>
      <c r="H5" s="8"/>
      <c r="I5" s="8"/>
      <c r="J5" s="9"/>
    </row>
    <row r="6" spans="1:10">
      <c r="A6" s="3"/>
      <c r="B6" s="7" t="s">
        <v>74</v>
      </c>
      <c r="C6" s="8"/>
      <c r="D6" s="8"/>
      <c r="E6" s="8"/>
      <c r="F6" s="8"/>
      <c r="G6" s="8"/>
      <c r="H6" s="8"/>
      <c r="I6" s="8"/>
      <c r="J6" s="9"/>
    </row>
    <row r="7" spans="1:10" s="11" customFormat="1" ht="82.8">
      <c r="B7" s="12" t="s">
        <v>38</v>
      </c>
      <c r="C7" s="12" t="s">
        <v>39</v>
      </c>
      <c r="D7" s="12" t="s">
        <v>40</v>
      </c>
      <c r="E7" s="12" t="s">
        <v>41</v>
      </c>
      <c r="F7" s="12" t="s">
        <v>42</v>
      </c>
      <c r="G7" s="12" t="s">
        <v>43</v>
      </c>
      <c r="H7" s="12" t="s">
        <v>44</v>
      </c>
      <c r="I7" s="12" t="s">
        <v>45</v>
      </c>
      <c r="J7" s="12" t="s">
        <v>60</v>
      </c>
    </row>
    <row r="8" spans="1:10">
      <c r="B8" s="13" t="s">
        <v>132</v>
      </c>
      <c r="C8" s="14" t="s">
        <v>102</v>
      </c>
      <c r="D8" s="14" t="s">
        <v>103</v>
      </c>
      <c r="E8" s="15">
        <v>45473</v>
      </c>
      <c r="F8" s="14" t="s">
        <v>104</v>
      </c>
      <c r="G8" s="16">
        <v>13448350596</v>
      </c>
      <c r="H8" s="16">
        <v>13448350596</v>
      </c>
      <c r="I8" s="16">
        <v>13448350596</v>
      </c>
      <c r="J8" s="134">
        <f>+I8/'01'!C20</f>
        <v>1.4643205533987393</v>
      </c>
    </row>
    <row r="9" spans="1:10">
      <c r="B9" s="17"/>
      <c r="C9" s="18"/>
      <c r="D9" s="18"/>
      <c r="E9" s="18"/>
      <c r="F9" s="18"/>
      <c r="G9" s="19"/>
      <c r="H9" s="19"/>
      <c r="I9" s="19"/>
      <c r="J9" s="135"/>
    </row>
    <row r="10" spans="1:10">
      <c r="B10" s="13"/>
      <c r="C10" s="21" t="s">
        <v>105</v>
      </c>
      <c r="D10" s="21"/>
      <c r="E10" s="21"/>
      <c r="F10" s="21"/>
      <c r="G10" s="22">
        <f>+'01'!C8</f>
        <v>63755353</v>
      </c>
      <c r="H10" s="22" t="s">
        <v>106</v>
      </c>
      <c r="I10" s="22" t="s">
        <v>106</v>
      </c>
      <c r="J10" s="23"/>
    </row>
    <row r="11" spans="1:10">
      <c r="B11" s="24"/>
      <c r="C11" s="25" t="s">
        <v>107</v>
      </c>
      <c r="D11" s="25"/>
      <c r="E11" s="25"/>
      <c r="F11" s="25"/>
      <c r="G11" s="26">
        <v>26637883</v>
      </c>
      <c r="H11" s="26" t="s">
        <v>106</v>
      </c>
      <c r="I11" s="26" t="s">
        <v>106</v>
      </c>
      <c r="J11" s="27"/>
    </row>
    <row r="12" spans="1:10">
      <c r="B12" s="24"/>
      <c r="C12" s="25" t="s">
        <v>108</v>
      </c>
      <c r="D12" s="25"/>
      <c r="E12" s="25"/>
      <c r="F12" s="25"/>
      <c r="G12" s="26">
        <v>0</v>
      </c>
      <c r="H12" s="26" t="s">
        <v>106</v>
      </c>
      <c r="I12" s="26" t="s">
        <v>106</v>
      </c>
      <c r="J12" s="27"/>
    </row>
    <row r="13" spans="1:10">
      <c r="B13" s="17"/>
      <c r="C13" s="28" t="s">
        <v>109</v>
      </c>
      <c r="D13" s="28"/>
      <c r="E13" s="28"/>
      <c r="F13" s="28"/>
      <c r="G13" s="29">
        <v>12296487479</v>
      </c>
      <c r="H13" s="29">
        <f>SUM(H8)</f>
        <v>13448350596</v>
      </c>
      <c r="I13" s="29">
        <f>SUM(I8)</f>
        <v>13448350596</v>
      </c>
      <c r="J13" s="20"/>
    </row>
    <row r="16" spans="1:10">
      <c r="B16" s="6" t="s">
        <v>72</v>
      </c>
      <c r="C16" s="6"/>
      <c r="D16" s="6"/>
      <c r="E16" s="6"/>
      <c r="F16" s="6"/>
      <c r="G16" s="6"/>
      <c r="H16" s="6"/>
      <c r="I16" s="6"/>
      <c r="J16" s="6"/>
    </row>
    <row r="17" spans="2:12">
      <c r="B17" s="7" t="s">
        <v>134</v>
      </c>
      <c r="C17" s="8"/>
      <c r="D17" s="8"/>
      <c r="E17" s="8"/>
      <c r="F17" s="8"/>
      <c r="G17" s="8"/>
      <c r="H17" s="8"/>
      <c r="I17" s="8"/>
      <c r="J17" s="9"/>
    </row>
    <row r="18" spans="2:12">
      <c r="B18" s="7" t="s">
        <v>59</v>
      </c>
      <c r="C18" s="8"/>
      <c r="D18" s="8"/>
      <c r="E18" s="8"/>
      <c r="F18" s="8"/>
      <c r="G18" s="8"/>
      <c r="H18" s="8"/>
      <c r="I18" s="8"/>
      <c r="J18" s="9"/>
    </row>
    <row r="19" spans="2:12">
      <c r="B19" s="10">
        <f>+'01'!D7</f>
        <v>45107</v>
      </c>
      <c r="C19" s="8"/>
      <c r="D19" s="8"/>
      <c r="E19" s="8"/>
      <c r="F19" s="8"/>
      <c r="G19" s="8"/>
      <c r="H19" s="8"/>
      <c r="I19" s="8"/>
      <c r="J19" s="9"/>
    </row>
    <row r="20" spans="2:12">
      <c r="B20" s="7" t="s">
        <v>74</v>
      </c>
      <c r="C20" s="8"/>
      <c r="D20" s="8"/>
      <c r="E20" s="8"/>
      <c r="F20" s="8"/>
      <c r="G20" s="8"/>
      <c r="H20" s="8"/>
      <c r="I20" s="8"/>
      <c r="J20" s="9"/>
    </row>
    <row r="21" spans="2:12" ht="82.8">
      <c r="B21" s="12" t="s">
        <v>38</v>
      </c>
      <c r="C21" s="12" t="s">
        <v>39</v>
      </c>
      <c r="D21" s="12" t="s">
        <v>40</v>
      </c>
      <c r="E21" s="12" t="s">
        <v>41</v>
      </c>
      <c r="F21" s="12" t="s">
        <v>42</v>
      </c>
      <c r="G21" s="12" t="s">
        <v>43</v>
      </c>
      <c r="H21" s="12" t="s">
        <v>44</v>
      </c>
      <c r="I21" s="12" t="s">
        <v>45</v>
      </c>
      <c r="J21" s="12" t="s">
        <v>60</v>
      </c>
    </row>
    <row r="22" spans="2:12">
      <c r="B22" s="13" t="s">
        <v>142</v>
      </c>
      <c r="C22" s="14" t="s">
        <v>102</v>
      </c>
      <c r="D22" s="14" t="s">
        <v>103</v>
      </c>
      <c r="E22" s="15">
        <v>45107</v>
      </c>
      <c r="F22" s="14" t="s">
        <v>104</v>
      </c>
      <c r="G22" s="16">
        <v>10213816088</v>
      </c>
      <c r="H22" s="16">
        <v>10213816088</v>
      </c>
      <c r="I22" s="16">
        <v>10213816088</v>
      </c>
      <c r="J22" s="145">
        <f>+I22/'01'!D20</f>
        <v>1.0748463238973724</v>
      </c>
    </row>
    <row r="23" spans="2:12">
      <c r="B23" s="17" t="s">
        <v>127</v>
      </c>
      <c r="C23" s="18" t="s">
        <v>143</v>
      </c>
      <c r="D23" s="18" t="s">
        <v>103</v>
      </c>
      <c r="E23" s="144">
        <v>45107</v>
      </c>
      <c r="F23" s="18" t="s">
        <v>104</v>
      </c>
      <c r="G23" s="19">
        <v>388423574</v>
      </c>
      <c r="H23" s="19">
        <v>388423574</v>
      </c>
      <c r="I23" s="19">
        <v>388423574</v>
      </c>
      <c r="J23" s="146">
        <f>+I23/'01'!D20</f>
        <v>4.0875579414386166E-2</v>
      </c>
      <c r="K23" s="133"/>
    </row>
    <row r="24" spans="2:12">
      <c r="B24" s="13"/>
      <c r="C24" s="21" t="s">
        <v>105</v>
      </c>
      <c r="D24" s="14"/>
      <c r="E24" s="21"/>
      <c r="F24" s="21"/>
      <c r="G24" s="22">
        <f>+'01'!D8</f>
        <v>8158418</v>
      </c>
      <c r="H24" s="22" t="s">
        <v>106</v>
      </c>
      <c r="I24" s="22" t="s">
        <v>106</v>
      </c>
      <c r="J24" s="23"/>
    </row>
    <row r="25" spans="2:12">
      <c r="B25" s="24"/>
      <c r="C25" s="25" t="s">
        <v>107</v>
      </c>
      <c r="E25" s="25"/>
      <c r="F25" s="25"/>
      <c r="G25" s="26">
        <f>+'01'!D18</f>
        <v>34859602</v>
      </c>
      <c r="H25" s="26" t="s">
        <v>106</v>
      </c>
      <c r="I25" s="26" t="s">
        <v>106</v>
      </c>
      <c r="J25" s="27"/>
    </row>
    <row r="26" spans="2:12">
      <c r="B26" s="24"/>
      <c r="C26" s="25" t="s">
        <v>108</v>
      </c>
      <c r="E26" s="25"/>
      <c r="F26" s="25"/>
      <c r="G26" s="26">
        <v>0</v>
      </c>
      <c r="H26" s="26" t="s">
        <v>106</v>
      </c>
      <c r="I26" s="26" t="s">
        <v>106</v>
      </c>
      <c r="J26" s="27"/>
    </row>
    <row r="27" spans="2:12">
      <c r="B27" s="17"/>
      <c r="C27" s="28" t="s">
        <v>109</v>
      </c>
      <c r="D27" s="18"/>
      <c r="E27" s="28"/>
      <c r="F27" s="28"/>
      <c r="G27" s="29">
        <f>+I22+I23+G24-G25</f>
        <v>10575538478</v>
      </c>
      <c r="H27" s="29">
        <f>SUM(H22:H23)</f>
        <v>10602239662</v>
      </c>
      <c r="I27" s="29">
        <f>SUM(I22:I23)</f>
        <v>10602239662</v>
      </c>
      <c r="J27" s="20"/>
      <c r="L27" s="94"/>
    </row>
    <row r="29" spans="2:12">
      <c r="G29" s="132"/>
    </row>
    <row r="30" spans="2:12">
      <c r="G30" s="133"/>
    </row>
  </sheetData>
  <hyperlinks>
    <hyperlink ref="A1" location="INDICE!A1" display="INDICE" xr:uid="{DD3F4B20-8830-4284-ADF0-153AC9D5958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2024-07-31T20:01:38Z</dcterms:modified>
</cp:coreProperties>
</file>